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14865" windowHeight="5100"/>
  </bookViews>
  <sheets>
    <sheet name="02.02.2016" sheetId="5" r:id="rId1"/>
  </sheets>
  <definedNames>
    <definedName name="_xlnm.Print_Titles" localSheetId="0">'02.02.2016'!$7:$9</definedName>
    <definedName name="_xlnm.Print_Area" localSheetId="0">'02.02.2016'!$A$1:$Q$100</definedName>
  </definedNames>
  <calcPr calcId="145621"/>
</workbook>
</file>

<file path=xl/calcChain.xml><?xml version="1.0" encoding="utf-8"?>
<calcChain xmlns="http://schemas.openxmlformats.org/spreadsheetml/2006/main">
  <c r="Q96" i="5" l="1"/>
  <c r="P96" i="5"/>
  <c r="O96" i="5"/>
  <c r="Q36" i="5"/>
  <c r="P36" i="5"/>
  <c r="N36" i="5"/>
  <c r="O36" i="5"/>
  <c r="P59" i="5"/>
  <c r="O59" i="5"/>
  <c r="N52" i="5"/>
  <c r="N51" i="5"/>
  <c r="P50" i="5"/>
  <c r="O50" i="5"/>
  <c r="N43" i="5"/>
  <c r="N42" i="5"/>
  <c r="N50" i="5" l="1"/>
  <c r="N59" i="5"/>
  <c r="P40" i="5"/>
  <c r="N99" i="5" l="1"/>
  <c r="N98" i="5"/>
  <c r="N97" i="5"/>
  <c r="J69" i="5"/>
  <c r="Q95" i="5"/>
  <c r="P95" i="5"/>
  <c r="O95" i="5"/>
  <c r="N87" i="5"/>
  <c r="N95" i="5" s="1"/>
  <c r="Q86" i="5"/>
  <c r="P86" i="5"/>
  <c r="O86" i="5"/>
  <c r="N78" i="5"/>
  <c r="N86" i="5" s="1"/>
  <c r="N96" i="5" l="1"/>
  <c r="Q40" i="5"/>
  <c r="N37" i="5"/>
  <c r="N38" i="5"/>
  <c r="N39" i="5"/>
  <c r="N60" i="5"/>
  <c r="O40" i="5" l="1"/>
  <c r="N40" i="5" l="1"/>
  <c r="N16" i="5"/>
  <c r="N20" i="5" s="1"/>
  <c r="N11" i="5"/>
  <c r="N15" i="5" s="1"/>
  <c r="N21" i="5"/>
  <c r="N28" i="5" l="1"/>
  <c r="O15" i="5" l="1"/>
  <c r="N69" i="5" l="1"/>
  <c r="Q25" i="5" l="1"/>
  <c r="P25" i="5"/>
  <c r="O77" i="5" l="1"/>
  <c r="P77" i="5"/>
  <c r="Q77" i="5"/>
  <c r="O68" i="5"/>
  <c r="P68" i="5"/>
  <c r="Q68" i="5"/>
  <c r="P15" i="5"/>
  <c r="Q15" i="5"/>
  <c r="O20" i="5"/>
  <c r="O35" i="5"/>
  <c r="P35" i="5"/>
  <c r="N68" i="5"/>
  <c r="N27" i="5"/>
  <c r="N77" i="5" l="1"/>
  <c r="N35" i="5"/>
  <c r="O25" i="5" l="1"/>
  <c r="P100" i="5"/>
  <c r="Q100" i="5"/>
  <c r="N25" i="5"/>
  <c r="O100" i="5"/>
  <c r="N100" i="5" l="1"/>
</calcChain>
</file>

<file path=xl/sharedStrings.xml><?xml version="1.0" encoding="utf-8"?>
<sst xmlns="http://schemas.openxmlformats.org/spreadsheetml/2006/main" count="651" uniqueCount="83">
  <si>
    <t/>
  </si>
  <si>
    <t>№
п/п</t>
  </si>
  <si>
    <t>Направление инвестирования (строительство (реконструкция, в т.ч. с элементами реставрации),  техническое перевооружение, приобретение)</t>
  </si>
  <si>
    <t>Форма собственности (о – областная, 
м – муниципальная)</t>
  </si>
  <si>
    <t>Наличие проектно-сметной документации (да, нет); Реквизиты (номер и дата) положительного заключения государственной экспертизы; о достоверности сметной стоимости</t>
  </si>
  <si>
    <t>Наименование ГРБС</t>
  </si>
  <si>
    <t>Мощность (прирост мощности Объекта)</t>
  </si>
  <si>
    <t>Остаточная стоимость Объекта на 31.12 текущего финансового года</t>
  </si>
  <si>
    <t>Форма осуществления капитальных вложений (бюджетные инвестиции, субсидии учреждениям, субсидии муниципальным образованиям)</t>
  </si>
  <si>
    <t>Распределение общего объема предоставляемых инвестиций (размера субсидий, общего размера средств учреждения по годам реализации Объекта с выделением объема инвестиций (средств) на подготовку проектной документации (в ценах соответствующих лет реализации инвестиционного проекта)</t>
  </si>
  <si>
    <t>Источник финансирования</t>
  </si>
  <si>
    <t>Общий объем инвестиций (размер субсидии, размер средств учреждения)</t>
  </si>
  <si>
    <t>2016 г.</t>
  </si>
  <si>
    <t>2017 г.</t>
  </si>
  <si>
    <t>2018 г.</t>
  </si>
  <si>
    <t>1</t>
  </si>
  <si>
    <t>2</t>
  </si>
  <si>
    <t>4</t>
  </si>
  <si>
    <t>5</t>
  </si>
  <si>
    <t>6</t>
  </si>
  <si>
    <t>13</t>
  </si>
  <si>
    <t>Группа 1  Переходящие объекты капитального строительства областной государственной и (или) муниципальной собственности, в т.ч. объекты недвижимого имущества, приобретаемые в государственную и (или) муниципальную собственность, имеющие сметную стоимость</t>
  </si>
  <si>
    <t>Реконструкция</t>
  </si>
  <si>
    <t>Департамент транспорта, дорожной деятельности и связи Томской области</t>
  </si>
  <si>
    <t>ОГКУ «Томскавтодор»</t>
  </si>
  <si>
    <t>Бюджетные инвестиции</t>
  </si>
  <si>
    <t>ОБ</t>
  </si>
  <si>
    <t>ФБ</t>
  </si>
  <si>
    <t>МБ</t>
  </si>
  <si>
    <t>ВБ</t>
  </si>
  <si>
    <t>Всего</t>
  </si>
  <si>
    <t>Строительство</t>
  </si>
  <si>
    <t>Автомобильная дорога  Камаевка - Асино - Первомайское на участке км 0 - км 53 в Томской области. Реконструкция</t>
  </si>
  <si>
    <t>Да; № 70-1-3-0049-12 от 27.03.2012, достоверность № 70-1-6-0012-12 от 28.03.2012;  письмо ОГАУ "Томскгосэкспертиза" от 30.05.2014 №225</t>
  </si>
  <si>
    <t>2018 год</t>
  </si>
  <si>
    <t>2016 год</t>
  </si>
  <si>
    <t>Подъезд к терминалу аэропорта г.Томска с остановочными и парковочными площадками на участке км 19-км 20,185 автомобильной дороги Томск-Аэропорт</t>
  </si>
  <si>
    <t>Да; №70-1-5-0052-14 от 24.01.2014, достоверность  №70-1-6-0011-14 от 27.01.2014</t>
  </si>
  <si>
    <t>261498.3</t>
  </si>
  <si>
    <t>Да; №70-1-3-0179-14 от 22.08.2014г.,   достоверность № 70-1-6-0073-14 от 25.08.2014г.</t>
  </si>
  <si>
    <t>15,073 км</t>
  </si>
  <si>
    <t>920638</t>
  </si>
  <si>
    <t>Группа 2  Переходящие объекты капитального строительства областной государственной и (или) муниципальной собственности, в т.ч. объекты недвижимого имущества, приобретаемые в государственную и (или) муниципальную собственность, не имеющие сметной стоимости</t>
  </si>
  <si>
    <t>Нет</t>
  </si>
  <si>
    <t>ОБ (ПСД)</t>
  </si>
  <si>
    <t>ОБ (СМР/Приобретение)</t>
  </si>
  <si>
    <t>ФБ (ПСД)</t>
  </si>
  <si>
    <t>ФБ (СМР/Приобретение)</t>
  </si>
  <si>
    <t>МБ (ПСД)</t>
  </si>
  <si>
    <t>МБ (СМР/Приобретение)</t>
  </si>
  <si>
    <t>ВБ (ПСД)</t>
  </si>
  <si>
    <t>ВБ (СМР/Приобретение)</t>
  </si>
  <si>
    <t>Итого по Переходящие объекты капитального строительства областной государственной и (или) муниципальной собственности, в т.ч. объекты недвижимого имущества, приобретаемые в государственную и (или) муниципальную собственность</t>
  </si>
  <si>
    <t>Группа 4  Вновь создаваемые объекты капитального строительства областной государственной и (или) муниципальной собственности, в т.ч. объекты недвижимого имущества, вновь приобретаемые в государственную и (или) муниципальную собственность, не имеющие сметной стоимости</t>
  </si>
  <si>
    <t>Строительство линий электроосвещения на автомобильных дорогах общего пользования в Томской области</t>
  </si>
  <si>
    <t>Итого по Вновь создаваемые объекты капитального строительства областной государственной и (или) муниципальной собственности, в т.ч. объекты недвижимого имущества, вновь приобретаемые в государственную и (или) муниципальную собственность</t>
  </si>
  <si>
    <t>2020 год</t>
  </si>
  <si>
    <t>МБ (СМР)</t>
  </si>
  <si>
    <t>ВБ (СМР)</t>
  </si>
  <si>
    <t>ОБ (СМР)</t>
  </si>
  <si>
    <t>ФБ (СМР)</t>
  </si>
  <si>
    <t>км</t>
  </si>
  <si>
    <t>год</t>
  </si>
  <si>
    <t>Решение 
о подготовке и реализации бюджетных инвестиций в объекты капитального строительства государственной собственности Томской области и приобретении объектов недвижимого имущества в государственную собственность Томской области (муниципальную собственность), о предоставлении субсидий областным бюджетным или автономным учреждениям на осуществление капитальных вложений в объекты капитального строительства государственной собственности Томской области и приобретение объектов недвижимого имущества в государственную собственность Томской области и об определении объектов муниципальной собственности для предоставления субсидии местным бюджетам на софинансирование капитальных вложений в объекты муниципальной собственности</t>
  </si>
  <si>
    <t>Наименование  заказчика</t>
  </si>
  <si>
    <t>Срок  ввода в эксплуатацию (приобретения Объекта)</t>
  </si>
  <si>
    <t>Наименование объектов капитального строительства в соответствии с проектно-сметной документацией (при наличии) или приобретаемого Объекта</t>
  </si>
  <si>
    <t>Сметная стоимость Объекта (при наличии ПСД) или предполагаемая стоимость с выделением  объема финансирования на разработку ПСД, всего, тыс. рублей</t>
  </si>
  <si>
    <t xml:space="preserve">4687041,8, в том числе ПСД 32268,1 </t>
  </si>
  <si>
    <t xml:space="preserve">265366,3, в том числе ПСД 3868,0 </t>
  </si>
  <si>
    <t xml:space="preserve">941648,4, в том числе ПСД 9703,1 </t>
  </si>
  <si>
    <t>о</t>
  </si>
  <si>
    <t>Автомобильная дорога Могильный Мыс - Парабель - Каргасок на участке  км 30-км 45 в Колпашевском районе Томской области. Реконструкция</t>
  </si>
  <si>
    <t>1,5 км</t>
  </si>
  <si>
    <t>Строительство линий электроосвещения на автомобильной дороге Тунгусово – Могочино – Лысая Гора в Томской области (ПСД)</t>
  </si>
  <si>
    <t>Строительство линий электроосвещения на автомобильных дорогах: Томск – Самусь, Томск – Каргала – Колпашево; Михайловка – Александровское – Итатка; Асино – АБЗ, Больше-Дорохово – Тегульдет, Бакчар – Подгорное – Коломино, Богашево – Петухово, Подъезд к с.Зоркальцево, Уртам – Борзуновка – Верхняя Уртамка в Томской области (ПСД)</t>
  </si>
  <si>
    <t>Строительство автомобильной дороги Томск-Тайга в Томской и Кемеровской областях (ПСД)</t>
  </si>
  <si>
    <t>Реконструкция автомобильной дороги Больше-Дорохово-Тегульдет в Тегульдетском районе Томской области (ПСД)</t>
  </si>
  <si>
    <t>Реконструкция автомобильной дороги Стрежевой-Нижневартовск примыкание к Самотлорскому кольцу на участке км 0-км 12 в Александровском районе Томской области (ПСД)</t>
  </si>
  <si>
    <t>ПСД 21259,0</t>
  </si>
  <si>
    <t>ПСД 7137,8</t>
  </si>
  <si>
    <t>Строительство мостового перехода через р.Кисловка на 10-ом км автомобильной дороги Томск-Каргала-Колпашево в Томской области (ПСД)</t>
  </si>
  <si>
    <t xml:space="preserve">Приложение 
к приказу Департамента транспорта, 
дорожной деятельности и связи Томской области 
от "29" марта 2016 года № 06-01-ОД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</si>
</sst>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</numFmts>
  <fonts count="11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000000"/>
      <name val="Times New Roman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top" wrapText="1"/>
    </xf>
    <xf numFmtId="43" fontId="9" fillId="0" borderId="0" applyFont="0" applyFill="0" applyBorder="0" applyAlignment="0" applyProtection="0"/>
  </cellStyleXfs>
  <cellXfs count="38">
    <xf numFmtId="0" fontId="0" fillId="0" borderId="0" xfId="0" applyFont="1" applyFill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wrapText="1"/>
    </xf>
    <xf numFmtId="0" fontId="5" fillId="0" borderId="0" xfId="0" applyFont="1" applyAlignment="1"/>
    <xf numFmtId="0" fontId="7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0" fontId="5" fillId="0" borderId="0" xfId="0" applyFont="1" applyBorder="1" applyAlignment="1"/>
    <xf numFmtId="0" fontId="4" fillId="0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164" fontId="0" fillId="0" borderId="0" xfId="0" applyNumberFormat="1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top" wrapText="1"/>
    </xf>
    <xf numFmtId="166" fontId="10" fillId="0" borderId="0" xfId="1" applyNumberFormat="1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4"/>
  <sheetViews>
    <sheetView tabSelected="1" zoomScale="110" zoomScaleNormal="110" workbookViewId="0">
      <selection activeCell="T8" sqref="T8"/>
    </sheetView>
  </sheetViews>
  <sheetFormatPr defaultRowHeight="12.75" x14ac:dyDescent="0.2"/>
  <cols>
    <col min="1" max="1" width="3.83203125" customWidth="1"/>
    <col min="2" max="2" width="33.1640625" customWidth="1"/>
    <col min="3" max="3" width="11.83203125" customWidth="1"/>
    <col min="4" max="4" width="12.5" customWidth="1"/>
    <col min="5" max="5" width="8.6640625" customWidth="1"/>
    <col min="6" max="6" width="13.1640625" hidden="1" customWidth="1"/>
    <col min="7" max="7" width="9" customWidth="1"/>
    <col min="8" max="8" width="10.83203125" customWidth="1"/>
    <col min="9" max="9" width="6.1640625" customWidth="1"/>
    <col min="10" max="10" width="12" customWidth="1"/>
    <col min="11" max="11" width="10.33203125" hidden="1" customWidth="1"/>
    <col min="12" max="12" width="11.33203125" customWidth="1"/>
    <col min="13" max="13" width="12.6640625" customWidth="1"/>
    <col min="14" max="14" width="11" customWidth="1"/>
    <col min="15" max="15" width="14.1640625" customWidth="1"/>
    <col min="16" max="16" width="11.6640625" customWidth="1"/>
    <col min="17" max="18" width="11.1640625" customWidth="1"/>
    <col min="19" max="20" width="9.83203125" bestFit="1" customWidth="1"/>
    <col min="21" max="21" width="11" customWidth="1"/>
    <col min="22" max="22" width="10.83203125" customWidth="1"/>
  </cols>
  <sheetData>
    <row r="1" spans="1:21" ht="16.5" x14ac:dyDescent="0.25">
      <c r="R1" s="7"/>
    </row>
    <row r="2" spans="1:21" ht="78" customHeight="1" x14ac:dyDescent="0.2">
      <c r="L2" s="33" t="s">
        <v>82</v>
      </c>
      <c r="M2" s="33"/>
      <c r="N2" s="33"/>
      <c r="O2" s="33"/>
      <c r="P2" s="33"/>
      <c r="Q2" s="33"/>
      <c r="R2" s="11"/>
      <c r="S2" s="2"/>
    </row>
    <row r="3" spans="1:21" ht="16.5" x14ac:dyDescent="0.2">
      <c r="N3" s="8"/>
      <c r="O3" s="6"/>
      <c r="P3" s="6"/>
      <c r="Q3" s="6"/>
      <c r="R3" s="6"/>
      <c r="S3" s="2"/>
    </row>
    <row r="4" spans="1:21" ht="16.5" x14ac:dyDescent="0.25">
      <c r="N4" s="9"/>
      <c r="O4" s="9"/>
      <c r="P4" s="9"/>
      <c r="Q4" s="9"/>
      <c r="R4" s="7"/>
      <c r="S4" s="2"/>
    </row>
    <row r="5" spans="1:21" ht="12.75" customHeight="1" x14ac:dyDescent="0.2">
      <c r="A5" s="35" t="s">
        <v>63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9"/>
      <c r="S5" s="2"/>
    </row>
    <row r="6" spans="1:21" ht="94.5" customHeight="1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21" ht="110.25" customHeight="1" x14ac:dyDescent="0.2">
      <c r="A7" s="34" t="s">
        <v>1</v>
      </c>
      <c r="B7" s="34" t="s">
        <v>66</v>
      </c>
      <c r="C7" s="36" t="s">
        <v>5</v>
      </c>
      <c r="D7" s="34" t="s">
        <v>2</v>
      </c>
      <c r="E7" s="34" t="s">
        <v>3</v>
      </c>
      <c r="F7" s="34" t="s">
        <v>4</v>
      </c>
      <c r="G7" s="34" t="s">
        <v>64</v>
      </c>
      <c r="H7" s="34" t="s">
        <v>6</v>
      </c>
      <c r="I7" s="34" t="s">
        <v>65</v>
      </c>
      <c r="J7" s="34" t="s">
        <v>67</v>
      </c>
      <c r="K7" s="34" t="s">
        <v>7</v>
      </c>
      <c r="L7" s="34" t="s">
        <v>8</v>
      </c>
      <c r="M7" s="34" t="s">
        <v>9</v>
      </c>
      <c r="N7" s="34"/>
      <c r="O7" s="34"/>
      <c r="P7" s="34"/>
      <c r="Q7" s="34"/>
    </row>
    <row r="8" spans="1:21" ht="111.75" customHeight="1" x14ac:dyDescent="0.2">
      <c r="A8" s="34" t="s">
        <v>0</v>
      </c>
      <c r="B8" s="34" t="s">
        <v>0</v>
      </c>
      <c r="C8" s="37" t="s">
        <v>0</v>
      </c>
      <c r="D8" s="34" t="s">
        <v>0</v>
      </c>
      <c r="E8" s="34" t="s">
        <v>0</v>
      </c>
      <c r="F8" s="34" t="s">
        <v>0</v>
      </c>
      <c r="G8" s="34" t="s">
        <v>0</v>
      </c>
      <c r="H8" s="34" t="s">
        <v>0</v>
      </c>
      <c r="I8" s="34" t="s">
        <v>0</v>
      </c>
      <c r="J8" s="34"/>
      <c r="K8" s="34" t="s">
        <v>0</v>
      </c>
      <c r="L8" s="34" t="s">
        <v>0</v>
      </c>
      <c r="M8" s="12" t="s">
        <v>10</v>
      </c>
      <c r="N8" s="12" t="s">
        <v>11</v>
      </c>
      <c r="O8" s="12" t="s">
        <v>12</v>
      </c>
      <c r="P8" s="12" t="s">
        <v>13</v>
      </c>
      <c r="Q8" s="12" t="s">
        <v>14</v>
      </c>
      <c r="T8" s="5"/>
      <c r="U8" s="5"/>
    </row>
    <row r="9" spans="1:21" ht="11.25" customHeight="1" x14ac:dyDescent="0.2">
      <c r="A9" s="13" t="s">
        <v>15</v>
      </c>
      <c r="B9" s="13" t="s">
        <v>16</v>
      </c>
      <c r="C9" s="13">
        <v>3</v>
      </c>
      <c r="D9" s="13" t="s">
        <v>17</v>
      </c>
      <c r="E9" s="13" t="s">
        <v>18</v>
      </c>
      <c r="F9" s="13" t="s">
        <v>19</v>
      </c>
      <c r="G9" s="13">
        <v>7</v>
      </c>
      <c r="H9" s="13">
        <v>8</v>
      </c>
      <c r="I9" s="13">
        <v>9</v>
      </c>
      <c r="J9" s="13">
        <v>10</v>
      </c>
      <c r="K9" s="13" t="s">
        <v>20</v>
      </c>
      <c r="L9" s="13">
        <v>11</v>
      </c>
      <c r="M9" s="13">
        <v>12</v>
      </c>
      <c r="N9" s="13">
        <v>13</v>
      </c>
      <c r="O9" s="13">
        <v>14</v>
      </c>
      <c r="P9" s="13">
        <v>15</v>
      </c>
      <c r="Q9" s="13">
        <v>16</v>
      </c>
    </row>
    <row r="10" spans="1:21" ht="26.25" customHeight="1" x14ac:dyDescent="0.2">
      <c r="A10" s="25" t="s">
        <v>21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</row>
    <row r="11" spans="1:21" ht="18" customHeight="1" x14ac:dyDescent="0.2">
      <c r="A11" s="25">
        <v>1</v>
      </c>
      <c r="B11" s="25" t="s">
        <v>32</v>
      </c>
      <c r="C11" s="25" t="s">
        <v>23</v>
      </c>
      <c r="D11" s="25" t="s">
        <v>22</v>
      </c>
      <c r="E11" s="25" t="s">
        <v>71</v>
      </c>
      <c r="F11" s="25" t="s">
        <v>33</v>
      </c>
      <c r="G11" s="25" t="s">
        <v>24</v>
      </c>
      <c r="H11" s="10" t="s">
        <v>61</v>
      </c>
      <c r="I11" s="10" t="s">
        <v>62</v>
      </c>
      <c r="J11" s="25" t="s">
        <v>68</v>
      </c>
      <c r="K11" s="25">
        <v>3079352.9</v>
      </c>
      <c r="L11" s="25" t="s">
        <v>25</v>
      </c>
      <c r="M11" s="10" t="s">
        <v>26</v>
      </c>
      <c r="N11" s="14">
        <f>O11+P11+Q11</f>
        <v>833052.74</v>
      </c>
      <c r="O11" s="14">
        <v>0</v>
      </c>
      <c r="P11" s="14">
        <v>480000</v>
      </c>
      <c r="Q11" s="14">
        <v>353052.74</v>
      </c>
      <c r="R11" s="4"/>
      <c r="T11" s="4"/>
      <c r="U11" s="4"/>
    </row>
    <row r="12" spans="1:21" ht="18" customHeight="1" x14ac:dyDescent="0.2">
      <c r="A12" s="25"/>
      <c r="B12" s="25"/>
      <c r="C12" s="25"/>
      <c r="D12" s="25"/>
      <c r="E12" s="25"/>
      <c r="F12" s="25"/>
      <c r="G12" s="25"/>
      <c r="H12" s="10">
        <v>12.65</v>
      </c>
      <c r="I12" s="10">
        <v>2019</v>
      </c>
      <c r="J12" s="25"/>
      <c r="K12" s="25"/>
      <c r="L12" s="25"/>
      <c r="M12" s="10" t="s">
        <v>27</v>
      </c>
      <c r="N12" s="14"/>
      <c r="O12" s="14"/>
      <c r="P12" s="14"/>
      <c r="Q12" s="14"/>
      <c r="R12" s="4"/>
      <c r="S12" s="4"/>
      <c r="T12" s="4"/>
      <c r="U12" s="4"/>
    </row>
    <row r="13" spans="1:21" ht="18" customHeight="1" x14ac:dyDescent="0.2">
      <c r="A13" s="25"/>
      <c r="B13" s="25"/>
      <c r="C13" s="25"/>
      <c r="D13" s="25"/>
      <c r="E13" s="25"/>
      <c r="F13" s="25"/>
      <c r="G13" s="25"/>
      <c r="H13" s="15">
        <v>19.5</v>
      </c>
      <c r="I13" s="10">
        <v>2021</v>
      </c>
      <c r="J13" s="25"/>
      <c r="K13" s="25"/>
      <c r="L13" s="25"/>
      <c r="M13" s="10" t="s">
        <v>28</v>
      </c>
      <c r="N13" s="14" t="s">
        <v>0</v>
      </c>
      <c r="O13" s="14"/>
      <c r="P13" s="14" t="s">
        <v>0</v>
      </c>
      <c r="Q13" s="14" t="s">
        <v>0</v>
      </c>
      <c r="R13" s="4"/>
      <c r="S13" s="4"/>
      <c r="T13" s="4"/>
      <c r="U13" s="4"/>
    </row>
    <row r="14" spans="1:21" ht="18" customHeight="1" x14ac:dyDescent="0.2">
      <c r="A14" s="25"/>
      <c r="B14" s="25"/>
      <c r="C14" s="25"/>
      <c r="D14" s="25"/>
      <c r="E14" s="25"/>
      <c r="F14" s="25"/>
      <c r="G14" s="25"/>
      <c r="H14" s="16">
        <v>17</v>
      </c>
      <c r="I14" s="10">
        <v>2025</v>
      </c>
      <c r="J14" s="25"/>
      <c r="K14" s="25"/>
      <c r="L14" s="25"/>
      <c r="M14" s="10" t="s">
        <v>29</v>
      </c>
      <c r="N14" s="14" t="s">
        <v>0</v>
      </c>
      <c r="O14" s="14"/>
      <c r="P14" s="14" t="s">
        <v>0</v>
      </c>
      <c r="Q14" s="14" t="s">
        <v>0</v>
      </c>
      <c r="R14" s="4"/>
      <c r="S14" s="4"/>
      <c r="T14" s="4"/>
      <c r="U14" s="4"/>
    </row>
    <row r="15" spans="1:21" ht="18" customHeight="1" x14ac:dyDescent="0.2">
      <c r="A15" s="25"/>
      <c r="B15" s="25"/>
      <c r="C15" s="25"/>
      <c r="D15" s="25"/>
      <c r="E15" s="25"/>
      <c r="F15" s="25"/>
      <c r="G15" s="25"/>
      <c r="H15" s="17"/>
      <c r="I15" s="17"/>
      <c r="J15" s="25"/>
      <c r="K15" s="25"/>
      <c r="L15" s="25"/>
      <c r="M15" s="10" t="s">
        <v>30</v>
      </c>
      <c r="N15" s="14">
        <f>SUM(N11:N14)</f>
        <v>833052.74</v>
      </c>
      <c r="O15" s="14">
        <f t="shared" ref="O15:Q15" si="0">SUM(O11:O14)</f>
        <v>0</v>
      </c>
      <c r="P15" s="14">
        <f t="shared" si="0"/>
        <v>480000</v>
      </c>
      <c r="Q15" s="14">
        <f t="shared" si="0"/>
        <v>353052.74</v>
      </c>
      <c r="R15" s="4"/>
      <c r="S15" s="4"/>
      <c r="T15" s="4"/>
      <c r="U15" s="4"/>
    </row>
    <row r="16" spans="1:21" ht="15.75" customHeight="1" x14ac:dyDescent="0.2">
      <c r="A16" s="25">
        <v>2</v>
      </c>
      <c r="B16" s="25" t="s">
        <v>36</v>
      </c>
      <c r="C16" s="25" t="s">
        <v>23</v>
      </c>
      <c r="D16" s="25" t="s">
        <v>31</v>
      </c>
      <c r="E16" s="25" t="s">
        <v>71</v>
      </c>
      <c r="F16" s="25" t="s">
        <v>37</v>
      </c>
      <c r="G16" s="25" t="s">
        <v>24</v>
      </c>
      <c r="H16" s="25" t="s">
        <v>73</v>
      </c>
      <c r="I16" s="25" t="s">
        <v>35</v>
      </c>
      <c r="J16" s="25" t="s">
        <v>69</v>
      </c>
      <c r="K16" s="25" t="s">
        <v>38</v>
      </c>
      <c r="L16" s="25" t="s">
        <v>25</v>
      </c>
      <c r="M16" s="10" t="s">
        <v>26</v>
      </c>
      <c r="N16" s="14">
        <f>O16</f>
        <v>261498.3</v>
      </c>
      <c r="O16" s="14">
        <v>261498.3</v>
      </c>
      <c r="P16" s="14" t="s">
        <v>0</v>
      </c>
      <c r="Q16" s="14" t="s">
        <v>0</v>
      </c>
      <c r="R16" s="4"/>
      <c r="S16" s="4"/>
      <c r="T16" s="4"/>
      <c r="U16" s="4"/>
    </row>
    <row r="17" spans="1:22" ht="15.75" customHeight="1" x14ac:dyDescent="0.2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10" t="s">
        <v>27</v>
      </c>
      <c r="N17" s="14" t="s">
        <v>0</v>
      </c>
      <c r="O17" s="14" t="s">
        <v>0</v>
      </c>
      <c r="P17" s="14" t="s">
        <v>0</v>
      </c>
      <c r="Q17" s="14" t="s">
        <v>0</v>
      </c>
      <c r="R17" s="4"/>
      <c r="S17" s="4"/>
      <c r="T17" s="4"/>
      <c r="U17" s="4"/>
    </row>
    <row r="18" spans="1:22" ht="15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10" t="s">
        <v>28</v>
      </c>
      <c r="N18" s="14" t="s">
        <v>0</v>
      </c>
      <c r="O18" s="14" t="s">
        <v>0</v>
      </c>
      <c r="P18" s="14" t="s">
        <v>0</v>
      </c>
      <c r="Q18" s="14" t="s">
        <v>0</v>
      </c>
      <c r="R18" s="4"/>
      <c r="S18" s="4"/>
      <c r="T18" s="4"/>
      <c r="U18" s="4"/>
    </row>
    <row r="19" spans="1:22" ht="15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10" t="s">
        <v>29</v>
      </c>
      <c r="N19" s="14" t="s">
        <v>0</v>
      </c>
      <c r="O19" s="14" t="s">
        <v>0</v>
      </c>
      <c r="P19" s="14" t="s">
        <v>0</v>
      </c>
      <c r="Q19" s="14" t="s">
        <v>0</v>
      </c>
      <c r="R19" s="4"/>
      <c r="S19" s="4"/>
      <c r="T19" s="4"/>
      <c r="U19" s="4"/>
    </row>
    <row r="20" spans="1:22" ht="15.75" customHeigh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10" t="s">
        <v>30</v>
      </c>
      <c r="N20" s="14">
        <f>SUM(N16:N19)</f>
        <v>261498.3</v>
      </c>
      <c r="O20" s="14">
        <f t="shared" ref="O20" si="1">SUM(O16:O19)</f>
        <v>261498.3</v>
      </c>
      <c r="P20" s="14"/>
      <c r="Q20" s="14"/>
      <c r="R20" s="4"/>
      <c r="S20" s="4"/>
      <c r="T20" s="4"/>
      <c r="U20" s="4"/>
    </row>
    <row r="21" spans="1:22" ht="17.25" customHeight="1" x14ac:dyDescent="0.2">
      <c r="A21" s="25">
        <v>3</v>
      </c>
      <c r="B21" s="25" t="s">
        <v>72</v>
      </c>
      <c r="C21" s="25" t="s">
        <v>23</v>
      </c>
      <c r="D21" s="25" t="s">
        <v>22</v>
      </c>
      <c r="E21" s="25" t="s">
        <v>71</v>
      </c>
      <c r="F21" s="25" t="s">
        <v>39</v>
      </c>
      <c r="G21" s="25" t="s">
        <v>24</v>
      </c>
      <c r="H21" s="25" t="s">
        <v>40</v>
      </c>
      <c r="I21" s="25" t="s">
        <v>34</v>
      </c>
      <c r="J21" s="25" t="s">
        <v>70</v>
      </c>
      <c r="K21" s="25" t="s">
        <v>41</v>
      </c>
      <c r="L21" s="25" t="s">
        <v>25</v>
      </c>
      <c r="M21" s="10" t="s">
        <v>26</v>
      </c>
      <c r="N21" s="14">
        <f>O21+P21+Q21</f>
        <v>931945.3</v>
      </c>
      <c r="O21" s="14">
        <v>150000</v>
      </c>
      <c r="P21" s="14">
        <v>280000</v>
      </c>
      <c r="Q21" s="14">
        <v>501945.3</v>
      </c>
      <c r="R21" s="4"/>
      <c r="S21" s="4"/>
      <c r="T21" s="4"/>
      <c r="U21" s="4"/>
    </row>
    <row r="22" spans="1:22" ht="17.25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10" t="s">
        <v>27</v>
      </c>
      <c r="N22" s="14"/>
      <c r="O22" s="14"/>
      <c r="P22" s="14"/>
      <c r="Q22" s="14"/>
      <c r="R22" s="4"/>
      <c r="S22" s="4"/>
      <c r="T22" s="4"/>
      <c r="U22" s="4"/>
    </row>
    <row r="23" spans="1:22" ht="17.25" customHeight="1" x14ac:dyDescent="0.2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10" t="s">
        <v>28</v>
      </c>
      <c r="N23" s="14" t="s">
        <v>0</v>
      </c>
      <c r="O23" s="14" t="s">
        <v>0</v>
      </c>
      <c r="P23" s="14" t="s">
        <v>0</v>
      </c>
      <c r="Q23" s="14" t="s">
        <v>0</v>
      </c>
      <c r="R23" s="4"/>
      <c r="S23" s="4"/>
      <c r="T23" s="4"/>
      <c r="U23" s="4"/>
    </row>
    <row r="24" spans="1:22" ht="17.25" customHeight="1" x14ac:dyDescent="0.2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10" t="s">
        <v>29</v>
      </c>
      <c r="N24" s="14" t="s">
        <v>0</v>
      </c>
      <c r="O24" s="14" t="s">
        <v>0</v>
      </c>
      <c r="P24" s="14" t="s">
        <v>0</v>
      </c>
      <c r="Q24" s="14" t="s">
        <v>0</v>
      </c>
      <c r="R24" s="4"/>
      <c r="S24" s="4"/>
      <c r="T24" s="4"/>
      <c r="U24" s="4"/>
    </row>
    <row r="25" spans="1:22" ht="17.25" customHeight="1" x14ac:dyDescent="0.2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10" t="s">
        <v>30</v>
      </c>
      <c r="N25" s="14">
        <f>SUM(N21:N24)</f>
        <v>931945.3</v>
      </c>
      <c r="O25" s="14">
        <f t="shared" ref="O25" si="2">SUM(O21:O24)</f>
        <v>150000</v>
      </c>
      <c r="P25" s="14">
        <f>P21</f>
        <v>280000</v>
      </c>
      <c r="Q25" s="14">
        <f>Q21</f>
        <v>501945.3</v>
      </c>
      <c r="R25" s="4"/>
      <c r="S25" s="4"/>
      <c r="T25" s="4"/>
    </row>
    <row r="26" spans="1:22" ht="12.75" customHeight="1" x14ac:dyDescent="0.2">
      <c r="A26" s="25" t="s">
        <v>42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4"/>
      <c r="S26" s="4"/>
      <c r="T26" s="4"/>
      <c r="U26" s="4"/>
      <c r="V26" s="4"/>
    </row>
    <row r="27" spans="1:22" ht="12.75" customHeight="1" x14ac:dyDescent="0.2">
      <c r="A27" s="26">
        <v>1</v>
      </c>
      <c r="B27" s="25" t="s">
        <v>54</v>
      </c>
      <c r="C27" s="25" t="s">
        <v>23</v>
      </c>
      <c r="D27" s="25" t="s">
        <v>31</v>
      </c>
      <c r="E27" s="25" t="s">
        <v>71</v>
      </c>
      <c r="F27" s="25" t="s">
        <v>43</v>
      </c>
      <c r="G27" s="25" t="s">
        <v>24</v>
      </c>
      <c r="H27" s="25" t="s">
        <v>0</v>
      </c>
      <c r="I27" s="25" t="s">
        <v>56</v>
      </c>
      <c r="J27" s="25" t="s">
        <v>0</v>
      </c>
      <c r="K27" s="25" t="s">
        <v>0</v>
      </c>
      <c r="L27" s="25" t="s">
        <v>25</v>
      </c>
      <c r="M27" s="10" t="s">
        <v>44</v>
      </c>
      <c r="N27" s="14">
        <f>O27+P27+Q27</f>
        <v>1236.4000000000001</v>
      </c>
      <c r="O27" s="14">
        <v>1236.4000000000001</v>
      </c>
      <c r="P27" s="14"/>
      <c r="Q27" s="14"/>
      <c r="R27" s="4"/>
      <c r="S27" s="4"/>
      <c r="T27" s="4"/>
      <c r="U27" s="4"/>
    </row>
    <row r="28" spans="1:22" ht="36" x14ac:dyDescent="0.2">
      <c r="A28" s="26" t="s">
        <v>0</v>
      </c>
      <c r="B28" s="26" t="s">
        <v>0</v>
      </c>
      <c r="C28" s="26" t="s">
        <v>0</v>
      </c>
      <c r="D28" s="26"/>
      <c r="E28" s="26" t="s">
        <v>0</v>
      </c>
      <c r="F28" s="26" t="s">
        <v>0</v>
      </c>
      <c r="G28" s="26" t="s">
        <v>0</v>
      </c>
      <c r="H28" s="26" t="s">
        <v>0</v>
      </c>
      <c r="I28" s="26" t="s">
        <v>0</v>
      </c>
      <c r="J28" s="26" t="s">
        <v>0</v>
      </c>
      <c r="K28" s="26" t="s">
        <v>0</v>
      </c>
      <c r="L28" s="26" t="s">
        <v>0</v>
      </c>
      <c r="M28" s="10" t="s">
        <v>45</v>
      </c>
      <c r="N28" s="14">
        <f>P28</f>
        <v>20000</v>
      </c>
      <c r="O28" s="14" t="s">
        <v>0</v>
      </c>
      <c r="P28" s="14">
        <v>20000</v>
      </c>
      <c r="Q28" s="14"/>
      <c r="R28" s="4"/>
      <c r="S28" s="4"/>
      <c r="T28" s="4"/>
      <c r="U28" s="4"/>
    </row>
    <row r="29" spans="1:22" x14ac:dyDescent="0.2">
      <c r="A29" s="26" t="s">
        <v>0</v>
      </c>
      <c r="B29" s="26" t="s">
        <v>0</v>
      </c>
      <c r="C29" s="26" t="s">
        <v>0</v>
      </c>
      <c r="D29" s="26"/>
      <c r="E29" s="26" t="s">
        <v>0</v>
      </c>
      <c r="F29" s="26" t="s">
        <v>0</v>
      </c>
      <c r="G29" s="26" t="s">
        <v>0</v>
      </c>
      <c r="H29" s="26" t="s">
        <v>0</v>
      </c>
      <c r="I29" s="26" t="s">
        <v>0</v>
      </c>
      <c r="J29" s="26" t="s">
        <v>0</v>
      </c>
      <c r="K29" s="26" t="s">
        <v>0</v>
      </c>
      <c r="L29" s="26" t="s">
        <v>0</v>
      </c>
      <c r="M29" s="10" t="s">
        <v>46</v>
      </c>
      <c r="N29" s="14" t="s">
        <v>0</v>
      </c>
      <c r="O29" s="14" t="s">
        <v>0</v>
      </c>
      <c r="P29" s="14" t="s">
        <v>0</v>
      </c>
      <c r="Q29" s="14" t="s">
        <v>0</v>
      </c>
      <c r="R29" s="4"/>
      <c r="S29" s="4"/>
      <c r="T29" s="4"/>
      <c r="U29" s="4"/>
    </row>
    <row r="30" spans="1:22" ht="36" x14ac:dyDescent="0.2">
      <c r="A30" s="26" t="s">
        <v>0</v>
      </c>
      <c r="B30" s="26" t="s">
        <v>0</v>
      </c>
      <c r="C30" s="26" t="s">
        <v>0</v>
      </c>
      <c r="D30" s="26"/>
      <c r="E30" s="26" t="s">
        <v>0</v>
      </c>
      <c r="F30" s="26" t="s">
        <v>0</v>
      </c>
      <c r="G30" s="26" t="s">
        <v>0</v>
      </c>
      <c r="H30" s="26" t="s">
        <v>0</v>
      </c>
      <c r="I30" s="26" t="s">
        <v>0</v>
      </c>
      <c r="J30" s="26" t="s">
        <v>0</v>
      </c>
      <c r="K30" s="26" t="s">
        <v>0</v>
      </c>
      <c r="L30" s="26" t="s">
        <v>0</v>
      </c>
      <c r="M30" s="10" t="s">
        <v>47</v>
      </c>
      <c r="N30" s="18"/>
      <c r="O30" s="14" t="s">
        <v>0</v>
      </c>
      <c r="P30" s="14" t="s">
        <v>0</v>
      </c>
      <c r="Q30" s="14" t="s">
        <v>0</v>
      </c>
      <c r="R30" s="4"/>
      <c r="S30" s="4"/>
      <c r="T30" s="4"/>
      <c r="U30" s="4"/>
    </row>
    <row r="31" spans="1:22" x14ac:dyDescent="0.2">
      <c r="A31" s="26" t="s">
        <v>0</v>
      </c>
      <c r="B31" s="26" t="s">
        <v>0</v>
      </c>
      <c r="C31" s="26" t="s">
        <v>0</v>
      </c>
      <c r="D31" s="26"/>
      <c r="E31" s="26" t="s">
        <v>0</v>
      </c>
      <c r="F31" s="26" t="s">
        <v>0</v>
      </c>
      <c r="G31" s="26" t="s">
        <v>0</v>
      </c>
      <c r="H31" s="26" t="s">
        <v>0</v>
      </c>
      <c r="I31" s="26" t="s">
        <v>0</v>
      </c>
      <c r="J31" s="26" t="s">
        <v>0</v>
      </c>
      <c r="K31" s="26" t="s">
        <v>0</v>
      </c>
      <c r="L31" s="26" t="s">
        <v>0</v>
      </c>
      <c r="M31" s="10" t="s">
        <v>48</v>
      </c>
      <c r="N31" s="14"/>
      <c r="O31" s="14" t="s">
        <v>0</v>
      </c>
      <c r="P31" s="14" t="s">
        <v>0</v>
      </c>
      <c r="Q31" s="14" t="s">
        <v>0</v>
      </c>
      <c r="R31" s="4"/>
      <c r="S31" s="4"/>
      <c r="T31" s="4"/>
      <c r="U31" s="4"/>
    </row>
    <row r="32" spans="1:22" ht="36" x14ac:dyDescent="0.2">
      <c r="A32" s="26" t="s">
        <v>0</v>
      </c>
      <c r="B32" s="26" t="s">
        <v>0</v>
      </c>
      <c r="C32" s="26" t="s">
        <v>0</v>
      </c>
      <c r="D32" s="26"/>
      <c r="E32" s="26" t="s">
        <v>0</v>
      </c>
      <c r="F32" s="26" t="s">
        <v>0</v>
      </c>
      <c r="G32" s="26" t="s">
        <v>0</v>
      </c>
      <c r="H32" s="26" t="s">
        <v>0</v>
      </c>
      <c r="I32" s="26" t="s">
        <v>0</v>
      </c>
      <c r="J32" s="26" t="s">
        <v>0</v>
      </c>
      <c r="K32" s="26" t="s">
        <v>0</v>
      </c>
      <c r="L32" s="26" t="s">
        <v>0</v>
      </c>
      <c r="M32" s="10" t="s">
        <v>49</v>
      </c>
      <c r="N32" s="18"/>
      <c r="O32" s="14" t="s">
        <v>0</v>
      </c>
      <c r="P32" s="14" t="s">
        <v>0</v>
      </c>
      <c r="Q32" s="14" t="s">
        <v>0</v>
      </c>
      <c r="R32" s="4"/>
      <c r="S32" s="4"/>
      <c r="T32" s="4"/>
      <c r="U32" s="4"/>
    </row>
    <row r="33" spans="1:22" x14ac:dyDescent="0.2">
      <c r="A33" s="26" t="s">
        <v>0</v>
      </c>
      <c r="B33" s="26" t="s">
        <v>0</v>
      </c>
      <c r="C33" s="26" t="s">
        <v>0</v>
      </c>
      <c r="D33" s="26"/>
      <c r="E33" s="26" t="s">
        <v>0</v>
      </c>
      <c r="F33" s="26" t="s">
        <v>0</v>
      </c>
      <c r="G33" s="26" t="s">
        <v>0</v>
      </c>
      <c r="H33" s="26" t="s">
        <v>0</v>
      </c>
      <c r="I33" s="26" t="s">
        <v>0</v>
      </c>
      <c r="J33" s="26" t="s">
        <v>0</v>
      </c>
      <c r="K33" s="26" t="s">
        <v>0</v>
      </c>
      <c r="L33" s="26" t="s">
        <v>0</v>
      </c>
      <c r="M33" s="10" t="s">
        <v>50</v>
      </c>
      <c r="N33" s="14" t="s">
        <v>0</v>
      </c>
      <c r="O33" s="14" t="s">
        <v>0</v>
      </c>
      <c r="P33" s="14" t="s">
        <v>0</v>
      </c>
      <c r="Q33" s="14" t="s">
        <v>0</v>
      </c>
      <c r="R33" s="4"/>
      <c r="S33" s="4"/>
      <c r="T33" s="4"/>
      <c r="U33" s="4"/>
    </row>
    <row r="34" spans="1:22" ht="36" x14ac:dyDescent="0.2">
      <c r="A34" s="26" t="s">
        <v>0</v>
      </c>
      <c r="B34" s="26" t="s">
        <v>0</v>
      </c>
      <c r="C34" s="26" t="s">
        <v>0</v>
      </c>
      <c r="D34" s="26"/>
      <c r="E34" s="26" t="s">
        <v>0</v>
      </c>
      <c r="F34" s="26" t="s">
        <v>0</v>
      </c>
      <c r="G34" s="26" t="s">
        <v>0</v>
      </c>
      <c r="H34" s="26" t="s">
        <v>0</v>
      </c>
      <c r="I34" s="26" t="s">
        <v>0</v>
      </c>
      <c r="J34" s="26" t="s">
        <v>0</v>
      </c>
      <c r="K34" s="26" t="s">
        <v>0</v>
      </c>
      <c r="L34" s="26" t="s">
        <v>0</v>
      </c>
      <c r="M34" s="10" t="s">
        <v>51</v>
      </c>
      <c r="N34" s="14" t="s">
        <v>0</v>
      </c>
      <c r="O34" s="14" t="s">
        <v>0</v>
      </c>
      <c r="P34" s="14" t="s">
        <v>0</v>
      </c>
      <c r="Q34" s="14" t="s">
        <v>0</v>
      </c>
      <c r="R34" s="4"/>
      <c r="S34" s="4"/>
      <c r="T34" s="4"/>
      <c r="U34" s="4"/>
    </row>
    <row r="35" spans="1:22" x14ac:dyDescent="0.2">
      <c r="A35" s="26" t="s">
        <v>0</v>
      </c>
      <c r="B35" s="26" t="s">
        <v>0</v>
      </c>
      <c r="C35" s="26" t="s">
        <v>0</v>
      </c>
      <c r="D35" s="26"/>
      <c r="E35" s="26" t="s">
        <v>0</v>
      </c>
      <c r="F35" s="26" t="s">
        <v>0</v>
      </c>
      <c r="G35" s="26" t="s">
        <v>0</v>
      </c>
      <c r="H35" s="26" t="s">
        <v>0</v>
      </c>
      <c r="I35" s="26" t="s">
        <v>0</v>
      </c>
      <c r="J35" s="26" t="s">
        <v>0</v>
      </c>
      <c r="K35" s="26" t="s">
        <v>0</v>
      </c>
      <c r="L35" s="26" t="s">
        <v>0</v>
      </c>
      <c r="M35" s="10" t="s">
        <v>30</v>
      </c>
      <c r="N35" s="14">
        <f>SUM(N27:N34)</f>
        <v>21236.400000000001</v>
      </c>
      <c r="O35" s="14">
        <f t="shared" ref="O35:P35" si="3">SUM(O27:O34)</f>
        <v>1236.4000000000001</v>
      </c>
      <c r="P35" s="14">
        <f t="shared" si="3"/>
        <v>20000</v>
      </c>
      <c r="Q35" s="14"/>
      <c r="S35" s="4"/>
      <c r="T35" s="4"/>
      <c r="U35" s="4"/>
    </row>
    <row r="36" spans="1:22" ht="12.75" customHeight="1" x14ac:dyDescent="0.2">
      <c r="A36" s="25" t="s">
        <v>52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10" t="s">
        <v>26</v>
      </c>
      <c r="N36" s="14">
        <f>SUM(O36:Q36)</f>
        <v>2047732.74</v>
      </c>
      <c r="O36" s="14">
        <f>O11+O16+O21+O27</f>
        <v>412734.7</v>
      </c>
      <c r="P36" s="14">
        <f>P11+P21+P28</f>
        <v>780000</v>
      </c>
      <c r="Q36" s="14">
        <f>Q11+Q21</f>
        <v>854998.04</v>
      </c>
      <c r="S36" s="3"/>
      <c r="T36" s="1"/>
      <c r="U36" s="1"/>
      <c r="V36" s="1"/>
    </row>
    <row r="37" spans="1:22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10" t="s">
        <v>27</v>
      </c>
      <c r="N37" s="14">
        <f>SUM(O37:Q37)</f>
        <v>0</v>
      </c>
      <c r="O37" s="14">
        <v>0</v>
      </c>
      <c r="P37" s="14">
        <v>0</v>
      </c>
      <c r="Q37" s="14">
        <v>0</v>
      </c>
      <c r="S37" s="1"/>
      <c r="T37" s="1"/>
      <c r="U37" s="1"/>
      <c r="V37" s="1"/>
    </row>
    <row r="38" spans="1:22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10" t="s">
        <v>28</v>
      </c>
      <c r="N38" s="14">
        <f>SUM(O38:Q38)</f>
        <v>0</v>
      </c>
      <c r="O38" s="14">
        <v>0</v>
      </c>
      <c r="P38" s="14">
        <v>0</v>
      </c>
      <c r="Q38" s="14">
        <v>0</v>
      </c>
      <c r="T38" s="1"/>
      <c r="U38" s="1"/>
      <c r="V38" s="1"/>
    </row>
    <row r="39" spans="1:22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10" t="s">
        <v>29</v>
      </c>
      <c r="N39" s="14">
        <f>SUM(O39:Q39)</f>
        <v>0</v>
      </c>
      <c r="O39" s="14">
        <v>0</v>
      </c>
      <c r="P39" s="14">
        <v>0</v>
      </c>
      <c r="Q39" s="14">
        <v>0</v>
      </c>
      <c r="T39" s="1"/>
      <c r="U39" s="1"/>
      <c r="V39" s="1"/>
    </row>
    <row r="40" spans="1:22" ht="12.75" customHeight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10" t="s">
        <v>30</v>
      </c>
      <c r="N40" s="14">
        <f>SUM(O40:Q40)</f>
        <v>2047732.74</v>
      </c>
      <c r="O40" s="14">
        <f>SUM(O36:O39)</f>
        <v>412734.7</v>
      </c>
      <c r="P40" s="14">
        <f>SUM(P36:P39)</f>
        <v>780000</v>
      </c>
      <c r="Q40" s="14">
        <f>SUM(Q36:Q39)</f>
        <v>854998.04</v>
      </c>
      <c r="T40" s="1"/>
      <c r="U40" s="1"/>
      <c r="V40" s="1"/>
    </row>
    <row r="41" spans="1:22" ht="24.75" customHeight="1" x14ac:dyDescent="0.2">
      <c r="A41" s="25" t="s">
        <v>53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1:22" x14ac:dyDescent="0.2">
      <c r="A42" s="25">
        <v>1</v>
      </c>
      <c r="B42" s="25" t="s">
        <v>75</v>
      </c>
      <c r="C42" s="25" t="s">
        <v>23</v>
      </c>
      <c r="D42" s="25" t="s">
        <v>31</v>
      </c>
      <c r="E42" s="25" t="s">
        <v>71</v>
      </c>
      <c r="F42" s="25" t="s">
        <v>43</v>
      </c>
      <c r="G42" s="25" t="s">
        <v>24</v>
      </c>
      <c r="H42" s="25" t="s">
        <v>0</v>
      </c>
      <c r="I42" s="25" t="s">
        <v>56</v>
      </c>
      <c r="J42" s="25" t="s">
        <v>0</v>
      </c>
      <c r="K42" s="25" t="s">
        <v>0</v>
      </c>
      <c r="L42" s="25" t="s">
        <v>25</v>
      </c>
      <c r="M42" s="23" t="s">
        <v>44</v>
      </c>
      <c r="N42" s="14">
        <f>O42+P42+Q42</f>
        <v>5000</v>
      </c>
      <c r="O42" s="14">
        <v>5000</v>
      </c>
      <c r="P42" s="14"/>
      <c r="Q42" s="14"/>
    </row>
    <row r="43" spans="1:22" ht="36" x14ac:dyDescent="0.2">
      <c r="A43" s="25" t="s">
        <v>0</v>
      </c>
      <c r="B43" s="26" t="s">
        <v>0</v>
      </c>
      <c r="C43" s="26" t="s">
        <v>0</v>
      </c>
      <c r="D43" s="26"/>
      <c r="E43" s="26" t="s">
        <v>0</v>
      </c>
      <c r="F43" s="26" t="s">
        <v>0</v>
      </c>
      <c r="G43" s="26" t="s">
        <v>0</v>
      </c>
      <c r="H43" s="26" t="s">
        <v>0</v>
      </c>
      <c r="I43" s="26" t="s">
        <v>0</v>
      </c>
      <c r="J43" s="26" t="s">
        <v>0</v>
      </c>
      <c r="K43" s="26" t="s">
        <v>0</v>
      </c>
      <c r="L43" s="26" t="s">
        <v>0</v>
      </c>
      <c r="M43" s="23" t="s">
        <v>45</v>
      </c>
      <c r="N43" s="14">
        <f>P43</f>
        <v>0</v>
      </c>
      <c r="O43" s="14" t="s">
        <v>0</v>
      </c>
      <c r="P43" s="14"/>
      <c r="Q43" s="14"/>
    </row>
    <row r="44" spans="1:22" x14ac:dyDescent="0.2">
      <c r="A44" s="25" t="s">
        <v>0</v>
      </c>
      <c r="B44" s="26" t="s">
        <v>0</v>
      </c>
      <c r="C44" s="26" t="s">
        <v>0</v>
      </c>
      <c r="D44" s="26"/>
      <c r="E44" s="26" t="s">
        <v>0</v>
      </c>
      <c r="F44" s="26" t="s">
        <v>0</v>
      </c>
      <c r="G44" s="26" t="s">
        <v>0</v>
      </c>
      <c r="H44" s="26" t="s">
        <v>0</v>
      </c>
      <c r="I44" s="26" t="s">
        <v>0</v>
      </c>
      <c r="J44" s="26" t="s">
        <v>0</v>
      </c>
      <c r="K44" s="26" t="s">
        <v>0</v>
      </c>
      <c r="L44" s="26" t="s">
        <v>0</v>
      </c>
      <c r="M44" s="23" t="s">
        <v>46</v>
      </c>
      <c r="N44" s="14" t="s">
        <v>0</v>
      </c>
      <c r="O44" s="14" t="s">
        <v>0</v>
      </c>
      <c r="P44" s="14" t="s">
        <v>0</v>
      </c>
      <c r="Q44" s="14" t="s">
        <v>0</v>
      </c>
    </row>
    <row r="45" spans="1:22" ht="41.25" customHeight="1" x14ac:dyDescent="0.2">
      <c r="A45" s="25" t="s">
        <v>0</v>
      </c>
      <c r="B45" s="26" t="s">
        <v>0</v>
      </c>
      <c r="C45" s="26" t="s">
        <v>0</v>
      </c>
      <c r="D45" s="26"/>
      <c r="E45" s="26" t="s">
        <v>0</v>
      </c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3" t="s">
        <v>47</v>
      </c>
      <c r="N45" s="18"/>
      <c r="O45" s="14" t="s">
        <v>0</v>
      </c>
      <c r="P45" s="14" t="s">
        <v>0</v>
      </c>
      <c r="Q45" s="14" t="s">
        <v>0</v>
      </c>
    </row>
    <row r="46" spans="1:22" ht="13.5" customHeight="1" x14ac:dyDescent="0.2">
      <c r="A46" s="25" t="s">
        <v>0</v>
      </c>
      <c r="B46" s="26" t="s">
        <v>0</v>
      </c>
      <c r="C46" s="26" t="s">
        <v>0</v>
      </c>
      <c r="D46" s="26"/>
      <c r="E46" s="26" t="s">
        <v>0</v>
      </c>
      <c r="F46" s="26" t="s">
        <v>0</v>
      </c>
      <c r="G46" s="26" t="s">
        <v>0</v>
      </c>
      <c r="H46" s="26" t="s">
        <v>0</v>
      </c>
      <c r="I46" s="26" t="s">
        <v>0</v>
      </c>
      <c r="J46" s="26" t="s">
        <v>0</v>
      </c>
      <c r="K46" s="26" t="s">
        <v>0</v>
      </c>
      <c r="L46" s="26" t="s">
        <v>0</v>
      </c>
      <c r="M46" s="23" t="s">
        <v>48</v>
      </c>
      <c r="N46" s="14"/>
      <c r="O46" s="14" t="s">
        <v>0</v>
      </c>
      <c r="P46" s="14" t="s">
        <v>0</v>
      </c>
      <c r="Q46" s="14" t="s">
        <v>0</v>
      </c>
    </row>
    <row r="47" spans="1:22" ht="36" x14ac:dyDescent="0.2">
      <c r="A47" s="25" t="s">
        <v>0</v>
      </c>
      <c r="B47" s="26" t="s">
        <v>0</v>
      </c>
      <c r="C47" s="26" t="s">
        <v>0</v>
      </c>
      <c r="D47" s="26"/>
      <c r="E47" s="26" t="s">
        <v>0</v>
      </c>
      <c r="F47" s="26" t="s">
        <v>0</v>
      </c>
      <c r="G47" s="26" t="s">
        <v>0</v>
      </c>
      <c r="H47" s="26" t="s">
        <v>0</v>
      </c>
      <c r="I47" s="26" t="s">
        <v>0</v>
      </c>
      <c r="J47" s="26" t="s">
        <v>0</v>
      </c>
      <c r="K47" s="26" t="s">
        <v>0</v>
      </c>
      <c r="L47" s="26" t="s">
        <v>0</v>
      </c>
      <c r="M47" s="23" t="s">
        <v>49</v>
      </c>
      <c r="N47" s="18"/>
      <c r="O47" s="14" t="s">
        <v>0</v>
      </c>
      <c r="P47" s="14" t="s">
        <v>0</v>
      </c>
      <c r="Q47" s="14" t="s">
        <v>0</v>
      </c>
    </row>
    <row r="48" spans="1:22" x14ac:dyDescent="0.2">
      <c r="A48" s="25" t="s">
        <v>0</v>
      </c>
      <c r="B48" s="26" t="s">
        <v>0</v>
      </c>
      <c r="C48" s="26" t="s">
        <v>0</v>
      </c>
      <c r="D48" s="26"/>
      <c r="E48" s="26" t="s">
        <v>0</v>
      </c>
      <c r="F48" s="26" t="s">
        <v>0</v>
      </c>
      <c r="G48" s="26" t="s">
        <v>0</v>
      </c>
      <c r="H48" s="26" t="s">
        <v>0</v>
      </c>
      <c r="I48" s="26" t="s">
        <v>0</v>
      </c>
      <c r="J48" s="26" t="s">
        <v>0</v>
      </c>
      <c r="K48" s="26" t="s">
        <v>0</v>
      </c>
      <c r="L48" s="26" t="s">
        <v>0</v>
      </c>
      <c r="M48" s="23" t="s">
        <v>50</v>
      </c>
      <c r="N48" s="14" t="s">
        <v>0</v>
      </c>
      <c r="O48" s="14" t="s">
        <v>0</v>
      </c>
      <c r="P48" s="14" t="s">
        <v>0</v>
      </c>
      <c r="Q48" s="14" t="s">
        <v>0</v>
      </c>
    </row>
    <row r="49" spans="1:17" ht="36" x14ac:dyDescent="0.2">
      <c r="A49" s="25" t="s">
        <v>0</v>
      </c>
      <c r="B49" s="26" t="s">
        <v>0</v>
      </c>
      <c r="C49" s="26" t="s">
        <v>0</v>
      </c>
      <c r="D49" s="26"/>
      <c r="E49" s="26" t="s">
        <v>0</v>
      </c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26" t="s">
        <v>0</v>
      </c>
      <c r="L49" s="26" t="s">
        <v>0</v>
      </c>
      <c r="M49" s="23" t="s">
        <v>51</v>
      </c>
      <c r="N49" s="14" t="s">
        <v>0</v>
      </c>
      <c r="O49" s="14" t="s">
        <v>0</v>
      </c>
      <c r="P49" s="14" t="s">
        <v>0</v>
      </c>
      <c r="Q49" s="14" t="s">
        <v>0</v>
      </c>
    </row>
    <row r="50" spans="1:17" x14ac:dyDescent="0.2">
      <c r="A50" s="25" t="s">
        <v>0</v>
      </c>
      <c r="B50" s="26" t="s">
        <v>0</v>
      </c>
      <c r="C50" s="26" t="s">
        <v>0</v>
      </c>
      <c r="D50" s="26"/>
      <c r="E50" s="26" t="s">
        <v>0</v>
      </c>
      <c r="F50" s="26" t="s">
        <v>0</v>
      </c>
      <c r="G50" s="26" t="s">
        <v>0</v>
      </c>
      <c r="H50" s="26" t="s">
        <v>0</v>
      </c>
      <c r="I50" s="26" t="s">
        <v>0</v>
      </c>
      <c r="J50" s="26" t="s">
        <v>0</v>
      </c>
      <c r="K50" s="26" t="s">
        <v>0</v>
      </c>
      <c r="L50" s="26" t="s">
        <v>0</v>
      </c>
      <c r="M50" s="23" t="s">
        <v>30</v>
      </c>
      <c r="N50" s="14">
        <f>SUM(N42:N49)</f>
        <v>5000</v>
      </c>
      <c r="O50" s="14">
        <f t="shared" ref="O50:P50" si="4">SUM(O42:O49)</f>
        <v>5000</v>
      </c>
      <c r="P50" s="14">
        <f t="shared" si="4"/>
        <v>0</v>
      </c>
      <c r="Q50" s="14"/>
    </row>
    <row r="51" spans="1:17" x14ac:dyDescent="0.2">
      <c r="A51" s="25">
        <v>2</v>
      </c>
      <c r="B51" s="25" t="s">
        <v>74</v>
      </c>
      <c r="C51" s="25" t="s">
        <v>23</v>
      </c>
      <c r="D51" s="25" t="s">
        <v>31</v>
      </c>
      <c r="E51" s="25" t="s">
        <v>71</v>
      </c>
      <c r="F51" s="25" t="s">
        <v>43</v>
      </c>
      <c r="G51" s="25" t="s">
        <v>24</v>
      </c>
      <c r="H51" s="25" t="s">
        <v>0</v>
      </c>
      <c r="I51" s="25" t="s">
        <v>56</v>
      </c>
      <c r="J51" s="25" t="s">
        <v>0</v>
      </c>
      <c r="K51" s="25" t="s">
        <v>0</v>
      </c>
      <c r="L51" s="25" t="s">
        <v>25</v>
      </c>
      <c r="M51" s="23" t="s">
        <v>44</v>
      </c>
      <c r="N51" s="14">
        <f>O51+P51+Q51</f>
        <v>2000</v>
      </c>
      <c r="O51" s="14"/>
      <c r="P51" s="14">
        <v>2000</v>
      </c>
      <c r="Q51" s="14"/>
    </row>
    <row r="52" spans="1:17" ht="36" x14ac:dyDescent="0.2">
      <c r="A52" s="25" t="s">
        <v>0</v>
      </c>
      <c r="B52" s="26" t="s">
        <v>0</v>
      </c>
      <c r="C52" s="26" t="s">
        <v>0</v>
      </c>
      <c r="D52" s="26"/>
      <c r="E52" s="26" t="s">
        <v>0</v>
      </c>
      <c r="F52" s="26" t="s">
        <v>0</v>
      </c>
      <c r="G52" s="26" t="s">
        <v>0</v>
      </c>
      <c r="H52" s="26" t="s">
        <v>0</v>
      </c>
      <c r="I52" s="26" t="s">
        <v>0</v>
      </c>
      <c r="J52" s="26" t="s">
        <v>0</v>
      </c>
      <c r="K52" s="26" t="s">
        <v>0</v>
      </c>
      <c r="L52" s="26" t="s">
        <v>0</v>
      </c>
      <c r="M52" s="23" t="s">
        <v>45</v>
      </c>
      <c r="N52" s="14">
        <f>P52</f>
        <v>0</v>
      </c>
      <c r="O52" s="14" t="s">
        <v>0</v>
      </c>
      <c r="P52" s="14"/>
      <c r="Q52" s="14"/>
    </row>
    <row r="53" spans="1:17" x14ac:dyDescent="0.2">
      <c r="A53" s="25" t="s">
        <v>0</v>
      </c>
      <c r="B53" s="26" t="s">
        <v>0</v>
      </c>
      <c r="C53" s="26" t="s">
        <v>0</v>
      </c>
      <c r="D53" s="26"/>
      <c r="E53" s="26" t="s">
        <v>0</v>
      </c>
      <c r="F53" s="26" t="s">
        <v>0</v>
      </c>
      <c r="G53" s="26" t="s">
        <v>0</v>
      </c>
      <c r="H53" s="26" t="s">
        <v>0</v>
      </c>
      <c r="I53" s="26" t="s">
        <v>0</v>
      </c>
      <c r="J53" s="26" t="s">
        <v>0</v>
      </c>
      <c r="K53" s="26" t="s">
        <v>0</v>
      </c>
      <c r="L53" s="26" t="s">
        <v>0</v>
      </c>
      <c r="M53" s="23" t="s">
        <v>46</v>
      </c>
      <c r="N53" s="14" t="s">
        <v>0</v>
      </c>
      <c r="O53" s="14" t="s">
        <v>0</v>
      </c>
      <c r="P53" s="14" t="s">
        <v>0</v>
      </c>
      <c r="Q53" s="14" t="s">
        <v>0</v>
      </c>
    </row>
    <row r="54" spans="1:17" ht="36" x14ac:dyDescent="0.2">
      <c r="A54" s="25" t="s">
        <v>0</v>
      </c>
      <c r="B54" s="26" t="s">
        <v>0</v>
      </c>
      <c r="C54" s="26" t="s">
        <v>0</v>
      </c>
      <c r="D54" s="26"/>
      <c r="E54" s="26" t="s">
        <v>0</v>
      </c>
      <c r="F54" s="26" t="s">
        <v>0</v>
      </c>
      <c r="G54" s="26" t="s">
        <v>0</v>
      </c>
      <c r="H54" s="26" t="s">
        <v>0</v>
      </c>
      <c r="I54" s="26" t="s">
        <v>0</v>
      </c>
      <c r="J54" s="26" t="s">
        <v>0</v>
      </c>
      <c r="K54" s="26" t="s">
        <v>0</v>
      </c>
      <c r="L54" s="26" t="s">
        <v>0</v>
      </c>
      <c r="M54" s="23" t="s">
        <v>47</v>
      </c>
      <c r="N54" s="18"/>
      <c r="O54" s="14" t="s">
        <v>0</v>
      </c>
      <c r="P54" s="14" t="s">
        <v>0</v>
      </c>
      <c r="Q54" s="14" t="s">
        <v>0</v>
      </c>
    </row>
    <row r="55" spans="1:17" x14ac:dyDescent="0.2">
      <c r="A55" s="25" t="s">
        <v>0</v>
      </c>
      <c r="B55" s="26" t="s">
        <v>0</v>
      </c>
      <c r="C55" s="26" t="s">
        <v>0</v>
      </c>
      <c r="D55" s="26"/>
      <c r="E55" s="26" t="s">
        <v>0</v>
      </c>
      <c r="F55" s="26" t="s">
        <v>0</v>
      </c>
      <c r="G55" s="26" t="s">
        <v>0</v>
      </c>
      <c r="H55" s="26" t="s">
        <v>0</v>
      </c>
      <c r="I55" s="26" t="s">
        <v>0</v>
      </c>
      <c r="J55" s="26" t="s">
        <v>0</v>
      </c>
      <c r="K55" s="26" t="s">
        <v>0</v>
      </c>
      <c r="L55" s="26" t="s">
        <v>0</v>
      </c>
      <c r="M55" s="23" t="s">
        <v>48</v>
      </c>
      <c r="N55" s="14"/>
      <c r="O55" s="14" t="s">
        <v>0</v>
      </c>
      <c r="P55" s="14" t="s">
        <v>0</v>
      </c>
      <c r="Q55" s="14" t="s">
        <v>0</v>
      </c>
    </row>
    <row r="56" spans="1:17" ht="36" x14ac:dyDescent="0.2">
      <c r="A56" s="25" t="s">
        <v>0</v>
      </c>
      <c r="B56" s="26" t="s">
        <v>0</v>
      </c>
      <c r="C56" s="26" t="s">
        <v>0</v>
      </c>
      <c r="D56" s="26"/>
      <c r="E56" s="26" t="s">
        <v>0</v>
      </c>
      <c r="F56" s="26" t="s">
        <v>0</v>
      </c>
      <c r="G56" s="26" t="s">
        <v>0</v>
      </c>
      <c r="H56" s="26" t="s">
        <v>0</v>
      </c>
      <c r="I56" s="26" t="s">
        <v>0</v>
      </c>
      <c r="J56" s="26" t="s">
        <v>0</v>
      </c>
      <c r="K56" s="26" t="s">
        <v>0</v>
      </c>
      <c r="L56" s="26" t="s">
        <v>0</v>
      </c>
      <c r="M56" s="23" t="s">
        <v>49</v>
      </c>
      <c r="N56" s="18"/>
      <c r="O56" s="14" t="s">
        <v>0</v>
      </c>
      <c r="P56" s="14" t="s">
        <v>0</v>
      </c>
      <c r="Q56" s="14" t="s">
        <v>0</v>
      </c>
    </row>
    <row r="57" spans="1:17" x14ac:dyDescent="0.2">
      <c r="A57" s="25" t="s">
        <v>0</v>
      </c>
      <c r="B57" s="26" t="s">
        <v>0</v>
      </c>
      <c r="C57" s="26" t="s">
        <v>0</v>
      </c>
      <c r="D57" s="26"/>
      <c r="E57" s="26" t="s">
        <v>0</v>
      </c>
      <c r="F57" s="26" t="s">
        <v>0</v>
      </c>
      <c r="G57" s="26" t="s">
        <v>0</v>
      </c>
      <c r="H57" s="26" t="s">
        <v>0</v>
      </c>
      <c r="I57" s="26" t="s">
        <v>0</v>
      </c>
      <c r="J57" s="26" t="s">
        <v>0</v>
      </c>
      <c r="K57" s="26" t="s">
        <v>0</v>
      </c>
      <c r="L57" s="26" t="s">
        <v>0</v>
      </c>
      <c r="M57" s="23" t="s">
        <v>50</v>
      </c>
      <c r="N57" s="14" t="s">
        <v>0</v>
      </c>
      <c r="O57" s="14" t="s">
        <v>0</v>
      </c>
      <c r="P57" s="14" t="s">
        <v>0</v>
      </c>
      <c r="Q57" s="14" t="s">
        <v>0</v>
      </c>
    </row>
    <row r="58" spans="1:17" ht="36" x14ac:dyDescent="0.2">
      <c r="A58" s="25" t="s">
        <v>0</v>
      </c>
      <c r="B58" s="26" t="s">
        <v>0</v>
      </c>
      <c r="C58" s="26" t="s">
        <v>0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 t="s">
        <v>0</v>
      </c>
      <c r="L58" s="26" t="s">
        <v>0</v>
      </c>
      <c r="M58" s="23" t="s">
        <v>51</v>
      </c>
      <c r="N58" s="14" t="s">
        <v>0</v>
      </c>
      <c r="O58" s="14" t="s">
        <v>0</v>
      </c>
      <c r="P58" s="14" t="s">
        <v>0</v>
      </c>
      <c r="Q58" s="14" t="s">
        <v>0</v>
      </c>
    </row>
    <row r="59" spans="1:17" x14ac:dyDescent="0.2">
      <c r="A59" s="25" t="s">
        <v>0</v>
      </c>
      <c r="B59" s="26" t="s">
        <v>0</v>
      </c>
      <c r="C59" s="26" t="s">
        <v>0</v>
      </c>
      <c r="D59" s="26"/>
      <c r="E59" s="26" t="s">
        <v>0</v>
      </c>
      <c r="F59" s="26" t="s">
        <v>0</v>
      </c>
      <c r="G59" s="26" t="s">
        <v>0</v>
      </c>
      <c r="H59" s="26" t="s">
        <v>0</v>
      </c>
      <c r="I59" s="26" t="s">
        <v>0</v>
      </c>
      <c r="J59" s="26" t="s">
        <v>0</v>
      </c>
      <c r="K59" s="26" t="s">
        <v>0</v>
      </c>
      <c r="L59" s="26" t="s">
        <v>0</v>
      </c>
      <c r="M59" s="23" t="s">
        <v>30</v>
      </c>
      <c r="N59" s="14">
        <f>SUM(N51:N58)</f>
        <v>2000</v>
      </c>
      <c r="O59" s="14">
        <f>SUM(O51:O58)</f>
        <v>0</v>
      </c>
      <c r="P59" s="14">
        <f t="shared" ref="P59" si="5">SUM(P51:P58)</f>
        <v>2000</v>
      </c>
      <c r="Q59" s="14"/>
    </row>
    <row r="60" spans="1:17" ht="15" customHeight="1" x14ac:dyDescent="0.2">
      <c r="A60" s="27">
        <v>3</v>
      </c>
      <c r="B60" s="27" t="s">
        <v>76</v>
      </c>
      <c r="C60" s="27" t="s">
        <v>23</v>
      </c>
      <c r="D60" s="25" t="s">
        <v>31</v>
      </c>
      <c r="E60" s="27" t="s">
        <v>71</v>
      </c>
      <c r="F60" s="10" t="s">
        <v>43</v>
      </c>
      <c r="G60" s="27" t="s">
        <v>24</v>
      </c>
      <c r="H60" s="27" t="s">
        <v>0</v>
      </c>
      <c r="I60" s="27" t="s">
        <v>0</v>
      </c>
      <c r="J60" s="27">
        <v>26000</v>
      </c>
      <c r="K60" s="10" t="s">
        <v>0</v>
      </c>
      <c r="L60" s="27" t="s">
        <v>25</v>
      </c>
      <c r="M60" s="10" t="s">
        <v>44</v>
      </c>
      <c r="N60" s="14">
        <f>O60+P60+Q60</f>
        <v>38000</v>
      </c>
      <c r="O60" s="14">
        <v>12000</v>
      </c>
      <c r="P60" s="14">
        <v>11000</v>
      </c>
      <c r="Q60" s="14">
        <v>15000</v>
      </c>
    </row>
    <row r="61" spans="1:17" ht="36" x14ac:dyDescent="0.2">
      <c r="A61" s="28"/>
      <c r="B61" s="28"/>
      <c r="C61" s="28"/>
      <c r="D61" s="26"/>
      <c r="E61" s="28"/>
      <c r="F61" s="17" t="s">
        <v>0</v>
      </c>
      <c r="G61" s="28"/>
      <c r="H61" s="28"/>
      <c r="I61" s="28"/>
      <c r="J61" s="28"/>
      <c r="K61" s="17" t="s">
        <v>0</v>
      </c>
      <c r="L61" s="28"/>
      <c r="M61" s="10" t="s">
        <v>45</v>
      </c>
      <c r="N61" s="14" t="s">
        <v>0</v>
      </c>
      <c r="O61" s="14" t="s">
        <v>0</v>
      </c>
      <c r="P61" s="14" t="s">
        <v>0</v>
      </c>
      <c r="Q61" s="14" t="s">
        <v>0</v>
      </c>
    </row>
    <row r="62" spans="1:17" x14ac:dyDescent="0.2">
      <c r="A62" s="28"/>
      <c r="B62" s="28"/>
      <c r="C62" s="28"/>
      <c r="D62" s="26"/>
      <c r="E62" s="28"/>
      <c r="F62" s="17" t="s">
        <v>0</v>
      </c>
      <c r="G62" s="28"/>
      <c r="H62" s="28"/>
      <c r="I62" s="28"/>
      <c r="J62" s="28"/>
      <c r="K62" s="17" t="s">
        <v>0</v>
      </c>
      <c r="L62" s="28"/>
      <c r="M62" s="10" t="s">
        <v>46</v>
      </c>
      <c r="N62" s="14" t="s">
        <v>0</v>
      </c>
      <c r="O62" s="14" t="s">
        <v>0</v>
      </c>
      <c r="P62" s="14" t="s">
        <v>0</v>
      </c>
      <c r="Q62" s="14" t="s">
        <v>0</v>
      </c>
    </row>
    <row r="63" spans="1:17" ht="36" x14ac:dyDescent="0.2">
      <c r="A63" s="28"/>
      <c r="B63" s="28"/>
      <c r="C63" s="28"/>
      <c r="D63" s="26"/>
      <c r="E63" s="28"/>
      <c r="F63" s="17" t="s">
        <v>0</v>
      </c>
      <c r="G63" s="28"/>
      <c r="H63" s="28"/>
      <c r="I63" s="28"/>
      <c r="J63" s="28"/>
      <c r="K63" s="17" t="s">
        <v>0</v>
      </c>
      <c r="L63" s="28"/>
      <c r="M63" s="10" t="s">
        <v>47</v>
      </c>
      <c r="N63" s="18"/>
      <c r="O63" s="14" t="s">
        <v>0</v>
      </c>
      <c r="P63" s="14" t="s">
        <v>0</v>
      </c>
      <c r="Q63" s="14" t="s">
        <v>0</v>
      </c>
    </row>
    <row r="64" spans="1:17" x14ac:dyDescent="0.2">
      <c r="A64" s="28"/>
      <c r="B64" s="28"/>
      <c r="C64" s="28"/>
      <c r="D64" s="26"/>
      <c r="E64" s="28"/>
      <c r="F64" s="17" t="s">
        <v>0</v>
      </c>
      <c r="G64" s="28"/>
      <c r="H64" s="28"/>
      <c r="I64" s="28"/>
      <c r="J64" s="28"/>
      <c r="K64" s="17" t="s">
        <v>0</v>
      </c>
      <c r="L64" s="28"/>
      <c r="M64" s="10" t="s">
        <v>48</v>
      </c>
      <c r="N64" s="14"/>
      <c r="O64" s="14" t="s">
        <v>0</v>
      </c>
      <c r="P64" s="14" t="s">
        <v>0</v>
      </c>
      <c r="Q64" s="14" t="s">
        <v>0</v>
      </c>
    </row>
    <row r="65" spans="1:17" ht="36" x14ac:dyDescent="0.2">
      <c r="A65" s="28"/>
      <c r="B65" s="28"/>
      <c r="C65" s="28"/>
      <c r="D65" s="26"/>
      <c r="E65" s="28"/>
      <c r="F65" s="17" t="s">
        <v>0</v>
      </c>
      <c r="G65" s="28"/>
      <c r="H65" s="28"/>
      <c r="I65" s="28"/>
      <c r="J65" s="28"/>
      <c r="K65" s="17" t="s">
        <v>0</v>
      </c>
      <c r="L65" s="28"/>
      <c r="M65" s="10" t="s">
        <v>49</v>
      </c>
      <c r="N65" s="18"/>
      <c r="O65" s="14" t="s">
        <v>0</v>
      </c>
      <c r="P65" s="14" t="s">
        <v>0</v>
      </c>
      <c r="Q65" s="14" t="s">
        <v>0</v>
      </c>
    </row>
    <row r="66" spans="1:17" x14ac:dyDescent="0.2">
      <c r="A66" s="28"/>
      <c r="B66" s="28"/>
      <c r="C66" s="28"/>
      <c r="D66" s="26"/>
      <c r="E66" s="28"/>
      <c r="F66" s="17" t="s">
        <v>0</v>
      </c>
      <c r="G66" s="28"/>
      <c r="H66" s="28"/>
      <c r="I66" s="28"/>
      <c r="J66" s="28"/>
      <c r="K66" s="17" t="s">
        <v>0</v>
      </c>
      <c r="L66" s="28"/>
      <c r="M66" s="10" t="s">
        <v>50</v>
      </c>
      <c r="N66" s="14" t="s">
        <v>0</v>
      </c>
      <c r="O66" s="14" t="s">
        <v>0</v>
      </c>
      <c r="P66" s="14" t="s">
        <v>0</v>
      </c>
      <c r="Q66" s="14" t="s">
        <v>0</v>
      </c>
    </row>
    <row r="67" spans="1:17" ht="36" x14ac:dyDescent="0.2">
      <c r="A67" s="28"/>
      <c r="B67" s="28"/>
      <c r="C67" s="28"/>
      <c r="D67" s="26"/>
      <c r="E67" s="28"/>
      <c r="F67" s="17" t="s">
        <v>0</v>
      </c>
      <c r="G67" s="28"/>
      <c r="H67" s="28"/>
      <c r="I67" s="28"/>
      <c r="J67" s="28"/>
      <c r="K67" s="17" t="s">
        <v>0</v>
      </c>
      <c r="L67" s="28"/>
      <c r="M67" s="10" t="s">
        <v>51</v>
      </c>
      <c r="N67" s="14" t="s">
        <v>0</v>
      </c>
      <c r="O67" s="14" t="s">
        <v>0</v>
      </c>
      <c r="P67" s="14" t="s">
        <v>0</v>
      </c>
      <c r="Q67" s="14" t="s">
        <v>0</v>
      </c>
    </row>
    <row r="68" spans="1:17" x14ac:dyDescent="0.2">
      <c r="A68" s="29"/>
      <c r="B68" s="29"/>
      <c r="C68" s="29"/>
      <c r="D68" s="26"/>
      <c r="E68" s="29"/>
      <c r="F68" s="17" t="s">
        <v>0</v>
      </c>
      <c r="G68" s="29"/>
      <c r="H68" s="29"/>
      <c r="I68" s="29"/>
      <c r="J68" s="29"/>
      <c r="K68" s="17" t="s">
        <v>0</v>
      </c>
      <c r="L68" s="29"/>
      <c r="M68" s="10" t="s">
        <v>30</v>
      </c>
      <c r="N68" s="14">
        <f>SUM(N60:N67)</f>
        <v>38000</v>
      </c>
      <c r="O68" s="14">
        <f t="shared" ref="O68:P68" si="6">SUM(O60:O67)</f>
        <v>12000</v>
      </c>
      <c r="P68" s="14">
        <f t="shared" si="6"/>
        <v>11000</v>
      </c>
      <c r="Q68" s="14">
        <f>SUM(Q60:Q67)</f>
        <v>15000</v>
      </c>
    </row>
    <row r="69" spans="1:17" ht="11.25" customHeight="1" x14ac:dyDescent="0.2">
      <c r="A69" s="27">
        <v>4</v>
      </c>
      <c r="B69" s="27" t="s">
        <v>77</v>
      </c>
      <c r="C69" s="27" t="s">
        <v>23</v>
      </c>
      <c r="D69" s="27" t="s">
        <v>22</v>
      </c>
      <c r="E69" s="27" t="s">
        <v>71</v>
      </c>
      <c r="F69" s="10" t="s">
        <v>43</v>
      </c>
      <c r="G69" s="27" t="s">
        <v>24</v>
      </c>
      <c r="H69" s="27">
        <v>73</v>
      </c>
      <c r="I69" s="27">
        <v>2025</v>
      </c>
      <c r="J69" s="27">
        <f>K69+88000</f>
        <v>4053036.12</v>
      </c>
      <c r="K69" s="10">
        <v>3965036.12</v>
      </c>
      <c r="L69" s="27" t="s">
        <v>25</v>
      </c>
      <c r="M69" s="10" t="s">
        <v>44</v>
      </c>
      <c r="N69" s="14">
        <f>O69+P69+Q69</f>
        <v>88000</v>
      </c>
      <c r="O69" s="14">
        <v>38000</v>
      </c>
      <c r="P69" s="14">
        <v>25000</v>
      </c>
      <c r="Q69" s="14">
        <v>25000</v>
      </c>
    </row>
    <row r="70" spans="1:17" x14ac:dyDescent="0.2">
      <c r="A70" s="28"/>
      <c r="B70" s="28"/>
      <c r="C70" s="28"/>
      <c r="D70" s="28"/>
      <c r="E70" s="28"/>
      <c r="F70" s="17" t="s">
        <v>0</v>
      </c>
      <c r="G70" s="28"/>
      <c r="H70" s="28"/>
      <c r="I70" s="28"/>
      <c r="J70" s="28"/>
      <c r="K70" s="10"/>
      <c r="L70" s="28"/>
      <c r="M70" s="10" t="s">
        <v>59</v>
      </c>
      <c r="N70" s="14"/>
      <c r="O70" s="14"/>
      <c r="P70" s="14"/>
      <c r="Q70" s="14"/>
    </row>
    <row r="71" spans="1:17" x14ac:dyDescent="0.2">
      <c r="A71" s="28"/>
      <c r="B71" s="28"/>
      <c r="C71" s="28"/>
      <c r="D71" s="28"/>
      <c r="E71" s="28"/>
      <c r="F71" s="17" t="s">
        <v>0</v>
      </c>
      <c r="G71" s="28"/>
      <c r="H71" s="28"/>
      <c r="I71" s="28"/>
      <c r="J71" s="28"/>
      <c r="K71" s="10"/>
      <c r="L71" s="28"/>
      <c r="M71" s="10" t="s">
        <v>46</v>
      </c>
      <c r="N71" s="14"/>
      <c r="O71" s="14"/>
      <c r="P71" s="14"/>
      <c r="Q71" s="14"/>
    </row>
    <row r="72" spans="1:17" x14ac:dyDescent="0.2">
      <c r="A72" s="28"/>
      <c r="B72" s="28"/>
      <c r="C72" s="28"/>
      <c r="D72" s="28"/>
      <c r="E72" s="28"/>
      <c r="F72" s="17" t="s">
        <v>0</v>
      </c>
      <c r="G72" s="28"/>
      <c r="H72" s="28"/>
      <c r="I72" s="28"/>
      <c r="J72" s="28"/>
      <c r="K72" s="10"/>
      <c r="L72" s="28"/>
      <c r="M72" s="10" t="s">
        <v>60</v>
      </c>
      <c r="N72" s="14"/>
      <c r="O72" s="14"/>
      <c r="P72" s="14"/>
      <c r="Q72" s="14"/>
    </row>
    <row r="73" spans="1:17" x14ac:dyDescent="0.2">
      <c r="A73" s="28"/>
      <c r="B73" s="28"/>
      <c r="C73" s="28"/>
      <c r="D73" s="28"/>
      <c r="E73" s="28"/>
      <c r="F73" s="17" t="s">
        <v>0</v>
      </c>
      <c r="G73" s="28"/>
      <c r="H73" s="28"/>
      <c r="I73" s="28"/>
      <c r="J73" s="28"/>
      <c r="K73" s="10"/>
      <c r="L73" s="28"/>
      <c r="M73" s="10" t="s">
        <v>48</v>
      </c>
      <c r="N73" s="14"/>
      <c r="O73" s="14"/>
      <c r="P73" s="14"/>
      <c r="Q73" s="14"/>
    </row>
    <row r="74" spans="1:17" x14ac:dyDescent="0.2">
      <c r="A74" s="28"/>
      <c r="B74" s="28"/>
      <c r="C74" s="28"/>
      <c r="D74" s="28"/>
      <c r="E74" s="28"/>
      <c r="F74" s="17" t="s">
        <v>0</v>
      </c>
      <c r="G74" s="28"/>
      <c r="H74" s="28"/>
      <c r="I74" s="28"/>
      <c r="J74" s="28"/>
      <c r="K74" s="10"/>
      <c r="L74" s="28"/>
      <c r="M74" s="10" t="s">
        <v>57</v>
      </c>
      <c r="N74" s="14"/>
      <c r="O74" s="14"/>
      <c r="P74" s="14"/>
      <c r="Q74" s="14"/>
    </row>
    <row r="75" spans="1:17" x14ac:dyDescent="0.2">
      <c r="A75" s="28"/>
      <c r="B75" s="28"/>
      <c r="C75" s="28"/>
      <c r="D75" s="28"/>
      <c r="E75" s="28"/>
      <c r="F75" s="17" t="s">
        <v>0</v>
      </c>
      <c r="G75" s="28"/>
      <c r="H75" s="28"/>
      <c r="I75" s="28"/>
      <c r="J75" s="28"/>
      <c r="K75" s="10"/>
      <c r="L75" s="28"/>
      <c r="M75" s="10" t="s">
        <v>50</v>
      </c>
      <c r="N75" s="14"/>
      <c r="O75" s="14"/>
      <c r="P75" s="14"/>
      <c r="Q75" s="14"/>
    </row>
    <row r="76" spans="1:17" x14ac:dyDescent="0.2">
      <c r="A76" s="28"/>
      <c r="B76" s="28"/>
      <c r="C76" s="28"/>
      <c r="D76" s="28"/>
      <c r="E76" s="28"/>
      <c r="F76" s="17" t="s">
        <v>0</v>
      </c>
      <c r="G76" s="28"/>
      <c r="H76" s="28"/>
      <c r="I76" s="28"/>
      <c r="J76" s="28"/>
      <c r="K76" s="10"/>
      <c r="L76" s="28"/>
      <c r="M76" s="10" t="s">
        <v>58</v>
      </c>
      <c r="N76" s="14"/>
      <c r="O76" s="14"/>
      <c r="P76" s="14"/>
      <c r="Q76" s="14"/>
    </row>
    <row r="77" spans="1:17" x14ac:dyDescent="0.2">
      <c r="A77" s="29"/>
      <c r="B77" s="29"/>
      <c r="C77" s="29"/>
      <c r="D77" s="29"/>
      <c r="E77" s="29"/>
      <c r="F77" s="17" t="s">
        <v>0</v>
      </c>
      <c r="G77" s="29"/>
      <c r="H77" s="29"/>
      <c r="I77" s="29"/>
      <c r="J77" s="29"/>
      <c r="K77" s="10"/>
      <c r="L77" s="29"/>
      <c r="M77" s="10" t="s">
        <v>30</v>
      </c>
      <c r="N77" s="14">
        <f>SUM(N69:N76)</f>
        <v>88000</v>
      </c>
      <c r="O77" s="14">
        <f t="shared" ref="O77:P77" si="7">SUM(O69:O76)</f>
        <v>38000</v>
      </c>
      <c r="P77" s="14">
        <f t="shared" si="7"/>
        <v>25000</v>
      </c>
      <c r="Q77" s="14">
        <f>SUM(Q69:Q76)</f>
        <v>25000</v>
      </c>
    </row>
    <row r="78" spans="1:17" ht="14.25" customHeight="1" x14ac:dyDescent="0.2">
      <c r="A78" s="27">
        <v>5</v>
      </c>
      <c r="B78" s="27" t="s">
        <v>78</v>
      </c>
      <c r="C78" s="27" t="s">
        <v>23</v>
      </c>
      <c r="D78" s="27" t="s">
        <v>22</v>
      </c>
      <c r="E78" s="27" t="s">
        <v>71</v>
      </c>
      <c r="F78" s="19" t="s">
        <v>43</v>
      </c>
      <c r="G78" s="27" t="s">
        <v>24</v>
      </c>
      <c r="H78" s="30"/>
      <c r="I78" s="30"/>
      <c r="J78" s="27" t="s">
        <v>79</v>
      </c>
      <c r="K78" s="19">
        <v>3965036.12</v>
      </c>
      <c r="L78" s="27" t="s">
        <v>25</v>
      </c>
      <c r="M78" s="19" t="s">
        <v>44</v>
      </c>
      <c r="N78" s="14">
        <f>O78+P78+Q78</f>
        <v>21259</v>
      </c>
      <c r="O78" s="14">
        <v>21259</v>
      </c>
      <c r="P78" s="14"/>
      <c r="Q78" s="14"/>
    </row>
    <row r="79" spans="1:17" x14ac:dyDescent="0.2">
      <c r="A79" s="28"/>
      <c r="B79" s="28"/>
      <c r="C79" s="28"/>
      <c r="D79" s="28"/>
      <c r="E79" s="28"/>
      <c r="F79" s="20" t="s">
        <v>0</v>
      </c>
      <c r="G79" s="28"/>
      <c r="H79" s="31"/>
      <c r="I79" s="31"/>
      <c r="J79" s="28"/>
      <c r="K79" s="19"/>
      <c r="L79" s="28"/>
      <c r="M79" s="19" t="s">
        <v>59</v>
      </c>
      <c r="N79" s="14"/>
      <c r="O79" s="14"/>
      <c r="P79" s="14"/>
      <c r="Q79" s="14"/>
    </row>
    <row r="80" spans="1:17" x14ac:dyDescent="0.2">
      <c r="A80" s="28"/>
      <c r="B80" s="28"/>
      <c r="C80" s="28"/>
      <c r="D80" s="28"/>
      <c r="E80" s="28"/>
      <c r="F80" s="20" t="s">
        <v>0</v>
      </c>
      <c r="G80" s="28"/>
      <c r="H80" s="31"/>
      <c r="I80" s="31"/>
      <c r="J80" s="28"/>
      <c r="K80" s="19"/>
      <c r="L80" s="28"/>
      <c r="M80" s="19" t="s">
        <v>46</v>
      </c>
      <c r="N80" s="14"/>
      <c r="O80" s="14"/>
      <c r="P80" s="14"/>
      <c r="Q80" s="14"/>
    </row>
    <row r="81" spans="1:25" x14ac:dyDescent="0.2">
      <c r="A81" s="28"/>
      <c r="B81" s="28"/>
      <c r="C81" s="28"/>
      <c r="D81" s="28"/>
      <c r="E81" s="28"/>
      <c r="F81" s="20" t="s">
        <v>0</v>
      </c>
      <c r="G81" s="28"/>
      <c r="H81" s="31"/>
      <c r="I81" s="31"/>
      <c r="J81" s="28"/>
      <c r="K81" s="19"/>
      <c r="L81" s="28"/>
      <c r="M81" s="19" t="s">
        <v>60</v>
      </c>
      <c r="N81" s="14"/>
      <c r="O81" s="14"/>
      <c r="P81" s="14"/>
      <c r="Q81" s="14"/>
    </row>
    <row r="82" spans="1:25" x14ac:dyDescent="0.2">
      <c r="A82" s="28"/>
      <c r="B82" s="28"/>
      <c r="C82" s="28"/>
      <c r="D82" s="28"/>
      <c r="E82" s="28"/>
      <c r="F82" s="20" t="s">
        <v>0</v>
      </c>
      <c r="G82" s="28"/>
      <c r="H82" s="31"/>
      <c r="I82" s="31"/>
      <c r="J82" s="28"/>
      <c r="K82" s="19"/>
      <c r="L82" s="28"/>
      <c r="M82" s="19" t="s">
        <v>48</v>
      </c>
      <c r="N82" s="14"/>
      <c r="O82" s="14"/>
      <c r="P82" s="14"/>
      <c r="Q82" s="14"/>
    </row>
    <row r="83" spans="1:25" x14ac:dyDescent="0.2">
      <c r="A83" s="28"/>
      <c r="B83" s="28"/>
      <c r="C83" s="28"/>
      <c r="D83" s="28"/>
      <c r="E83" s="28"/>
      <c r="F83" s="20" t="s">
        <v>0</v>
      </c>
      <c r="G83" s="28"/>
      <c r="H83" s="31"/>
      <c r="I83" s="31"/>
      <c r="J83" s="28"/>
      <c r="K83" s="19"/>
      <c r="L83" s="28"/>
      <c r="M83" s="19" t="s">
        <v>57</v>
      </c>
      <c r="N83" s="14"/>
      <c r="O83" s="14"/>
      <c r="P83" s="14"/>
      <c r="Q83" s="14"/>
    </row>
    <row r="84" spans="1:25" x14ac:dyDescent="0.2">
      <c r="A84" s="28"/>
      <c r="B84" s="28"/>
      <c r="C84" s="28"/>
      <c r="D84" s="28"/>
      <c r="E84" s="28"/>
      <c r="F84" s="20" t="s">
        <v>0</v>
      </c>
      <c r="G84" s="28"/>
      <c r="H84" s="31"/>
      <c r="I84" s="31"/>
      <c r="J84" s="28"/>
      <c r="K84" s="19"/>
      <c r="L84" s="28"/>
      <c r="M84" s="19" t="s">
        <v>50</v>
      </c>
      <c r="N84" s="14"/>
      <c r="O84" s="14"/>
      <c r="P84" s="14"/>
      <c r="Q84" s="14"/>
    </row>
    <row r="85" spans="1:25" x14ac:dyDescent="0.2">
      <c r="A85" s="28"/>
      <c r="B85" s="28"/>
      <c r="C85" s="28"/>
      <c r="D85" s="28"/>
      <c r="E85" s="28"/>
      <c r="F85" s="20" t="s">
        <v>0</v>
      </c>
      <c r="G85" s="28"/>
      <c r="H85" s="31"/>
      <c r="I85" s="31"/>
      <c r="J85" s="28"/>
      <c r="K85" s="19"/>
      <c r="L85" s="28"/>
      <c r="M85" s="19" t="s">
        <v>58</v>
      </c>
      <c r="N85" s="14"/>
      <c r="O85" s="14"/>
      <c r="P85" s="14"/>
      <c r="Q85" s="14"/>
    </row>
    <row r="86" spans="1:25" ht="13.5" customHeight="1" x14ac:dyDescent="0.2">
      <c r="A86" s="29"/>
      <c r="B86" s="29"/>
      <c r="C86" s="29"/>
      <c r="D86" s="29"/>
      <c r="E86" s="29"/>
      <c r="F86" s="20" t="s">
        <v>0</v>
      </c>
      <c r="G86" s="29"/>
      <c r="H86" s="32"/>
      <c r="I86" s="32"/>
      <c r="J86" s="29"/>
      <c r="K86" s="19"/>
      <c r="L86" s="29"/>
      <c r="M86" s="19" t="s">
        <v>30</v>
      </c>
      <c r="N86" s="14">
        <f>SUM(N78:N85)</f>
        <v>21259</v>
      </c>
      <c r="O86" s="14">
        <f t="shared" ref="O86:P86" si="8">SUM(O78:O85)</f>
        <v>21259</v>
      </c>
      <c r="P86" s="14">
        <f t="shared" si="8"/>
        <v>0</v>
      </c>
      <c r="Q86" s="14">
        <f>SUM(Q78:Q85)</f>
        <v>0</v>
      </c>
    </row>
    <row r="87" spans="1:25" ht="15" customHeight="1" x14ac:dyDescent="0.2">
      <c r="A87" s="27">
        <v>6</v>
      </c>
      <c r="B87" s="27" t="s">
        <v>81</v>
      </c>
      <c r="C87" s="27" t="s">
        <v>23</v>
      </c>
      <c r="D87" s="25" t="s">
        <v>31</v>
      </c>
      <c r="E87" s="27" t="s">
        <v>71</v>
      </c>
      <c r="F87" s="19" t="s">
        <v>43</v>
      </c>
      <c r="G87" s="27" t="s">
        <v>24</v>
      </c>
      <c r="H87" s="30"/>
      <c r="I87" s="30"/>
      <c r="J87" s="27" t="s">
        <v>80</v>
      </c>
      <c r="K87" s="21">
        <v>3965036.12</v>
      </c>
      <c r="L87" s="27" t="s">
        <v>25</v>
      </c>
      <c r="M87" s="19" t="s">
        <v>44</v>
      </c>
      <c r="N87" s="14">
        <f>O87+P87+Q87</f>
        <v>7137.8</v>
      </c>
      <c r="O87" s="14">
        <v>7137.8</v>
      </c>
      <c r="P87" s="14"/>
      <c r="Q87" s="14"/>
      <c r="T87" s="1"/>
      <c r="U87" s="1"/>
      <c r="V87" s="1"/>
      <c r="W87" s="1"/>
      <c r="X87" s="1"/>
      <c r="Y87" s="1"/>
    </row>
    <row r="88" spans="1:25" x14ac:dyDescent="0.2">
      <c r="A88" s="28"/>
      <c r="B88" s="28"/>
      <c r="C88" s="28"/>
      <c r="D88" s="26"/>
      <c r="E88" s="28"/>
      <c r="F88" s="20" t="s">
        <v>0</v>
      </c>
      <c r="G88" s="28"/>
      <c r="H88" s="31"/>
      <c r="I88" s="31"/>
      <c r="J88" s="28"/>
      <c r="K88" s="19"/>
      <c r="L88" s="28"/>
      <c r="M88" s="19" t="s">
        <v>59</v>
      </c>
      <c r="N88" s="14"/>
      <c r="O88" s="14"/>
      <c r="P88" s="14"/>
      <c r="Q88" s="14"/>
    </row>
    <row r="89" spans="1:25" x14ac:dyDescent="0.2">
      <c r="A89" s="28"/>
      <c r="B89" s="28"/>
      <c r="C89" s="28"/>
      <c r="D89" s="26"/>
      <c r="E89" s="28"/>
      <c r="F89" s="20" t="s">
        <v>0</v>
      </c>
      <c r="G89" s="28"/>
      <c r="H89" s="31"/>
      <c r="I89" s="31"/>
      <c r="J89" s="28"/>
      <c r="K89" s="19"/>
      <c r="L89" s="28"/>
      <c r="M89" s="19" t="s">
        <v>46</v>
      </c>
      <c r="N89" s="14"/>
      <c r="O89" s="14"/>
      <c r="P89" s="14"/>
      <c r="Q89" s="14"/>
    </row>
    <row r="90" spans="1:25" x14ac:dyDescent="0.2">
      <c r="A90" s="28"/>
      <c r="B90" s="28"/>
      <c r="C90" s="28"/>
      <c r="D90" s="26"/>
      <c r="E90" s="28"/>
      <c r="F90" s="20" t="s">
        <v>0</v>
      </c>
      <c r="G90" s="28"/>
      <c r="H90" s="31"/>
      <c r="I90" s="31"/>
      <c r="J90" s="28"/>
      <c r="K90" s="19"/>
      <c r="L90" s="28"/>
      <c r="M90" s="19" t="s">
        <v>60</v>
      </c>
      <c r="N90" s="14"/>
      <c r="O90" s="14"/>
      <c r="P90" s="14"/>
      <c r="Q90" s="14"/>
      <c r="T90" s="1"/>
    </row>
    <row r="91" spans="1:25" x14ac:dyDescent="0.2">
      <c r="A91" s="28"/>
      <c r="B91" s="28"/>
      <c r="C91" s="28"/>
      <c r="D91" s="26"/>
      <c r="E91" s="28"/>
      <c r="F91" s="20" t="s">
        <v>0</v>
      </c>
      <c r="G91" s="28"/>
      <c r="H91" s="31"/>
      <c r="I91" s="31"/>
      <c r="J91" s="28"/>
      <c r="K91" s="19"/>
      <c r="L91" s="28"/>
      <c r="M91" s="19" t="s">
        <v>48</v>
      </c>
      <c r="N91" s="14"/>
      <c r="O91" s="14"/>
      <c r="P91" s="14"/>
      <c r="Q91" s="14"/>
      <c r="T91" s="1"/>
    </row>
    <row r="92" spans="1:25" x14ac:dyDescent="0.2">
      <c r="A92" s="28"/>
      <c r="B92" s="28"/>
      <c r="C92" s="28"/>
      <c r="D92" s="26"/>
      <c r="E92" s="28"/>
      <c r="F92" s="20" t="s">
        <v>0</v>
      </c>
      <c r="G92" s="28"/>
      <c r="H92" s="31"/>
      <c r="I92" s="31"/>
      <c r="J92" s="28"/>
      <c r="K92" s="19"/>
      <c r="L92" s="28"/>
      <c r="M92" s="19" t="s">
        <v>57</v>
      </c>
      <c r="N92" s="14"/>
      <c r="O92" s="14"/>
      <c r="P92" s="14"/>
      <c r="Q92" s="14"/>
    </row>
    <row r="93" spans="1:25" x14ac:dyDescent="0.2">
      <c r="A93" s="28"/>
      <c r="B93" s="28"/>
      <c r="C93" s="28"/>
      <c r="D93" s="26"/>
      <c r="E93" s="28"/>
      <c r="F93" s="20" t="s">
        <v>0</v>
      </c>
      <c r="G93" s="28"/>
      <c r="H93" s="31"/>
      <c r="I93" s="31"/>
      <c r="J93" s="28"/>
      <c r="K93" s="19"/>
      <c r="L93" s="28"/>
      <c r="M93" s="19" t="s">
        <v>50</v>
      </c>
      <c r="N93" s="14"/>
      <c r="O93" s="14"/>
      <c r="P93" s="14"/>
      <c r="Q93" s="14"/>
    </row>
    <row r="94" spans="1:25" x14ac:dyDescent="0.2">
      <c r="A94" s="28"/>
      <c r="B94" s="28"/>
      <c r="C94" s="28"/>
      <c r="D94" s="26"/>
      <c r="E94" s="28"/>
      <c r="F94" s="20" t="s">
        <v>0</v>
      </c>
      <c r="G94" s="28"/>
      <c r="H94" s="31"/>
      <c r="I94" s="31"/>
      <c r="J94" s="28"/>
      <c r="K94" s="19"/>
      <c r="L94" s="28"/>
      <c r="M94" s="19" t="s">
        <v>58</v>
      </c>
      <c r="N94" s="14"/>
      <c r="O94" s="14"/>
      <c r="P94" s="14"/>
      <c r="Q94" s="14"/>
    </row>
    <row r="95" spans="1:25" x14ac:dyDescent="0.2">
      <c r="A95" s="29"/>
      <c r="B95" s="29"/>
      <c r="C95" s="29"/>
      <c r="D95" s="26"/>
      <c r="E95" s="29"/>
      <c r="F95" s="20" t="s">
        <v>0</v>
      </c>
      <c r="G95" s="29"/>
      <c r="H95" s="32"/>
      <c r="I95" s="32"/>
      <c r="J95" s="29"/>
      <c r="K95" s="19"/>
      <c r="L95" s="29"/>
      <c r="M95" s="19" t="s">
        <v>30</v>
      </c>
      <c r="N95" s="14">
        <f>SUM(N87:N94)</f>
        <v>7137.8</v>
      </c>
      <c r="O95" s="14">
        <f t="shared" ref="O95:P95" si="9">SUM(O87:O94)</f>
        <v>7137.8</v>
      </c>
      <c r="P95" s="14">
        <f t="shared" si="9"/>
        <v>0</v>
      </c>
      <c r="Q95" s="14">
        <f>SUM(Q87:Q94)</f>
        <v>0</v>
      </c>
    </row>
    <row r="96" spans="1:25" x14ac:dyDescent="0.2">
      <c r="A96" s="25" t="s">
        <v>55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10" t="s">
        <v>26</v>
      </c>
      <c r="N96" s="14">
        <f>SUM(O96:Q96)</f>
        <v>161396.79999999999</v>
      </c>
      <c r="O96" s="14">
        <f>O42+O60+O69+O78+O87</f>
        <v>83396.800000000003</v>
      </c>
      <c r="P96" s="14">
        <f>P42+P60+P69+P78+P87+P51</f>
        <v>38000</v>
      </c>
      <c r="Q96" s="14">
        <f>Q42+Q60+Q69+Q78+Q87+Q51</f>
        <v>40000</v>
      </c>
    </row>
    <row r="97" spans="1:17" x14ac:dyDescent="0.2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10" t="s">
        <v>27</v>
      </c>
      <c r="N97" s="14">
        <f>SUM(O97:Q97)</f>
        <v>0</v>
      </c>
      <c r="O97" s="14">
        <v>0</v>
      </c>
      <c r="P97" s="14">
        <v>0</v>
      </c>
      <c r="Q97" s="14">
        <v>0</v>
      </c>
    </row>
    <row r="98" spans="1:17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10" t="s">
        <v>28</v>
      </c>
      <c r="N98" s="14">
        <f>SUM(O98:Q98)</f>
        <v>0</v>
      </c>
      <c r="O98" s="14">
        <v>0</v>
      </c>
      <c r="P98" s="14">
        <v>0</v>
      </c>
      <c r="Q98" s="14">
        <v>0</v>
      </c>
    </row>
    <row r="99" spans="1:17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10" t="s">
        <v>29</v>
      </c>
      <c r="N99" s="14">
        <f>SUM(O99:Q99)</f>
        <v>0</v>
      </c>
      <c r="O99" s="14">
        <v>0</v>
      </c>
      <c r="P99" s="14">
        <v>0</v>
      </c>
      <c r="Q99" s="14">
        <v>0</v>
      </c>
    </row>
    <row r="100" spans="1:17" x14ac:dyDescent="0.2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10" t="s">
        <v>30</v>
      </c>
      <c r="N100" s="14">
        <f>SUM(O100:Q100)</f>
        <v>161396.79999999999</v>
      </c>
      <c r="O100" s="14">
        <f t="shared" ref="O100:P100" si="10">SUM(O96:O99)</f>
        <v>83396.800000000003</v>
      </c>
      <c r="P100" s="14">
        <f t="shared" si="10"/>
        <v>38000</v>
      </c>
      <c r="Q100" s="14">
        <f>SUM(Q96:Q99)</f>
        <v>40000</v>
      </c>
    </row>
    <row r="101" spans="1:17" x14ac:dyDescent="0.2">
      <c r="O101" s="1"/>
      <c r="P101" s="1"/>
      <c r="Q101" s="1"/>
    </row>
    <row r="102" spans="1:17" x14ac:dyDescent="0.2">
      <c r="O102" s="24"/>
      <c r="P102" s="24"/>
      <c r="Q102" s="24"/>
    </row>
    <row r="103" spans="1:17" x14ac:dyDescent="0.2">
      <c r="O103" s="22"/>
    </row>
    <row r="104" spans="1:17" x14ac:dyDescent="0.2">
      <c r="O104" s="22"/>
    </row>
  </sheetData>
  <mergeCells count="130">
    <mergeCell ref="K21:K25"/>
    <mergeCell ref="L21:L25"/>
    <mergeCell ref="K16:K20"/>
    <mergeCell ref="K11:K15"/>
    <mergeCell ref="L11:L15"/>
    <mergeCell ref="L27:L35"/>
    <mergeCell ref="G27:G35"/>
    <mergeCell ref="H27:H35"/>
    <mergeCell ref="I27:I35"/>
    <mergeCell ref="J27:J35"/>
    <mergeCell ref="K27:K35"/>
    <mergeCell ref="L16:L20"/>
    <mergeCell ref="H16:H20"/>
    <mergeCell ref="I16:I20"/>
    <mergeCell ref="J16:J20"/>
    <mergeCell ref="J11:J15"/>
    <mergeCell ref="C27:C35"/>
    <mergeCell ref="D27:D35"/>
    <mergeCell ref="E27:E35"/>
    <mergeCell ref="A11:A15"/>
    <mergeCell ref="H21:H25"/>
    <mergeCell ref="I21:I25"/>
    <mergeCell ref="G16:G20"/>
    <mergeCell ref="A16:A20"/>
    <mergeCell ref="B16:B20"/>
    <mergeCell ref="C16:C20"/>
    <mergeCell ref="D16:D20"/>
    <mergeCell ref="E16:E20"/>
    <mergeCell ref="F16:F20"/>
    <mergeCell ref="C21:C25"/>
    <mergeCell ref="D21:D25"/>
    <mergeCell ref="E21:E25"/>
    <mergeCell ref="F21:F25"/>
    <mergeCell ref="G21:G25"/>
    <mergeCell ref="A21:A25"/>
    <mergeCell ref="B21:B25"/>
    <mergeCell ref="F27:F35"/>
    <mergeCell ref="A27:A35"/>
    <mergeCell ref="B27:B35"/>
    <mergeCell ref="L2:Q2"/>
    <mergeCell ref="A10:Q10"/>
    <mergeCell ref="J7:J8"/>
    <mergeCell ref="B11:B15"/>
    <mergeCell ref="A5:Q6"/>
    <mergeCell ref="A26:Q26"/>
    <mergeCell ref="I7:I8"/>
    <mergeCell ref="K7:K8"/>
    <mergeCell ref="L7:L8"/>
    <mergeCell ref="A7:A8"/>
    <mergeCell ref="B7:B8"/>
    <mergeCell ref="C7:C8"/>
    <mergeCell ref="D7:D8"/>
    <mergeCell ref="E7:E8"/>
    <mergeCell ref="F7:F8"/>
    <mergeCell ref="G7:G8"/>
    <mergeCell ref="H7:H8"/>
    <mergeCell ref="G11:G15"/>
    <mergeCell ref="C11:C15"/>
    <mergeCell ref="D11:D15"/>
    <mergeCell ref="E11:E15"/>
    <mergeCell ref="F11:F15"/>
    <mergeCell ref="M7:Q7"/>
    <mergeCell ref="J21:J25"/>
    <mergeCell ref="A96:L100"/>
    <mergeCell ref="A41:Q41"/>
    <mergeCell ref="A36:L40"/>
    <mergeCell ref="A69:A77"/>
    <mergeCell ref="B69:B77"/>
    <mergeCell ref="C69:C77"/>
    <mergeCell ref="D69:D77"/>
    <mergeCell ref="E69:E77"/>
    <mergeCell ref="G69:G77"/>
    <mergeCell ref="L69:L77"/>
    <mergeCell ref="J69:J77"/>
    <mergeCell ref="I69:I77"/>
    <mergeCell ref="H69:H77"/>
    <mergeCell ref="A78:A86"/>
    <mergeCell ref="B78:B86"/>
    <mergeCell ref="C78:C86"/>
    <mergeCell ref="D78:D86"/>
    <mergeCell ref="E78:E86"/>
    <mergeCell ref="G78:G86"/>
    <mergeCell ref="H78:H86"/>
    <mergeCell ref="I78:I86"/>
    <mergeCell ref="J78:J86"/>
    <mergeCell ref="L78:L86"/>
    <mergeCell ref="B87:B95"/>
    <mergeCell ref="A87:A95"/>
    <mergeCell ref="C87:C95"/>
    <mergeCell ref="D87:D95"/>
    <mergeCell ref="E87:E95"/>
    <mergeCell ref="L87:L95"/>
    <mergeCell ref="J87:J95"/>
    <mergeCell ref="I87:I95"/>
    <mergeCell ref="H87:H95"/>
    <mergeCell ref="G87:G95"/>
    <mergeCell ref="L60:L68"/>
    <mergeCell ref="A60:A68"/>
    <mergeCell ref="B60:B68"/>
    <mergeCell ref="C60:C68"/>
    <mergeCell ref="D60:D68"/>
    <mergeCell ref="E60:E68"/>
    <mergeCell ref="G60:G68"/>
    <mergeCell ref="H60:H68"/>
    <mergeCell ref="I60:I68"/>
    <mergeCell ref="J60:J68"/>
    <mergeCell ref="J42:J50"/>
    <mergeCell ref="K42:K50"/>
    <mergeCell ref="L42:L50"/>
    <mergeCell ref="A51:A59"/>
    <mergeCell ref="B51:B59"/>
    <mergeCell ref="C51:C59"/>
    <mergeCell ref="D51:D59"/>
    <mergeCell ref="E51:E59"/>
    <mergeCell ref="F51:F59"/>
    <mergeCell ref="G51:G59"/>
    <mergeCell ref="H51:H59"/>
    <mergeCell ref="I51:I59"/>
    <mergeCell ref="J51:J59"/>
    <mergeCell ref="K51:K59"/>
    <mergeCell ref="L51:L59"/>
    <mergeCell ref="A42:A50"/>
    <mergeCell ref="B42:B50"/>
    <mergeCell ref="C42:C50"/>
    <mergeCell ref="D42:D50"/>
    <mergeCell ref="E42:E50"/>
    <mergeCell ref="F42:F50"/>
    <mergeCell ref="G42:G50"/>
    <mergeCell ref="H42:H50"/>
    <mergeCell ref="I42:I50"/>
  </mergeCells>
  <pageMargins left="0.31496062992125984" right="0.19685039370078741" top="0.19685039370078741" bottom="0.47244094488188981" header="0.31496062992125984" footer="0.31496062992125984"/>
  <pageSetup paperSize="9" scale="88" fitToHeight="7" orientation="landscape" r:id="rId1"/>
  <headerFooter>
    <oddFooter>&amp;C&amp;P из &amp;N</oddFooter>
  </headerFooter>
  <rowBreaks count="2" manualBreakCount="2">
    <brk id="15" max="16383" man="1"/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02.02.2016</vt:lpstr>
      <vt:lpstr>'02.02.2016'!Заголовки_для_печати</vt:lpstr>
      <vt:lpstr>'02.02.2016'!Область_печати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2016-04-04T06:02:46Z</dcterms:modified>
</cp:coreProperties>
</file>